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3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455" activeTab="2"/>
  </bookViews>
  <sheets>
    <sheet name="N=1 M=1 Clamp" sheetId="17" r:id="rId1"/>
    <sheet name="N=2 M=2 Clamp" sheetId="18" r:id="rId2"/>
    <sheet name="N=3  M=3  Clamp" sheetId="19" r:id="rId3"/>
  </sheets>
  <calcPr calcId="144525"/>
</workbook>
</file>

<file path=xl/calcChain.xml><?xml version="1.0" encoding="utf-8"?>
<calcChain xmlns="http://schemas.openxmlformats.org/spreadsheetml/2006/main">
  <c r="K20" i="18" l="1"/>
  <c r="K22" i="18"/>
  <c r="B32" i="19" a="1"/>
  <c r="B33" i="19" s="1"/>
  <c r="B32" i="19"/>
  <c r="B36" i="19"/>
  <c r="B37" i="19"/>
  <c r="B38" i="19"/>
  <c r="B41" i="19"/>
  <c r="B42" i="19"/>
  <c r="L27" i="19"/>
  <c r="L25" i="19"/>
  <c r="K27" i="19"/>
  <c r="F25" i="19"/>
  <c r="C27" i="19"/>
  <c r="O26" i="19"/>
  <c r="L26" i="19"/>
  <c r="L24" i="19"/>
  <c r="K24" i="19"/>
  <c r="D24" i="19"/>
  <c r="O24" i="19"/>
  <c r="L23" i="19"/>
  <c r="K23" i="19"/>
  <c r="O22" i="19"/>
  <c r="K22" i="19"/>
  <c r="L21" i="19"/>
  <c r="L19" i="19"/>
  <c r="K19" i="19"/>
  <c r="J19" i="19"/>
  <c r="D21" i="19"/>
  <c r="D19" i="19"/>
  <c r="J18" i="19"/>
  <c r="F18" i="19"/>
  <c r="J17" i="19"/>
  <c r="K17" i="19"/>
  <c r="E17" i="19"/>
  <c r="C17" i="19"/>
  <c r="N12" i="19"/>
  <c r="N27" i="19" s="1"/>
  <c r="L12" i="19"/>
  <c r="K25" i="19" s="1"/>
  <c r="E16" i="19"/>
  <c r="J12" i="19"/>
  <c r="I18" i="19" s="1"/>
  <c r="H12" i="19"/>
  <c r="G24" i="19" s="1"/>
  <c r="F12" i="19"/>
  <c r="E25" i="19" s="1"/>
  <c r="D12" i="19"/>
  <c r="C24" i="19" s="1"/>
  <c r="F20" i="19" l="1"/>
  <c r="E19" i="19"/>
  <c r="F19" i="19"/>
  <c r="E18" i="19"/>
  <c r="F21" i="19"/>
  <c r="E27" i="19"/>
  <c r="F27" i="19"/>
  <c r="I27" i="19"/>
  <c r="H19" i="19"/>
  <c r="N17" i="19"/>
  <c r="J20" i="19"/>
  <c r="N20" i="19"/>
  <c r="I17" i="19"/>
  <c r="G19" i="19"/>
  <c r="I19" i="19"/>
  <c r="M19" i="19"/>
  <c r="D27" i="19"/>
  <c r="H27" i="19"/>
  <c r="J27" i="19"/>
  <c r="J16" i="19"/>
  <c r="F17" i="19"/>
  <c r="M17" i="19"/>
  <c r="E20" i="19"/>
  <c r="I20" i="19"/>
  <c r="M20" i="19"/>
  <c r="C21" i="19"/>
  <c r="E21" i="19"/>
  <c r="G21" i="19"/>
  <c r="I21" i="19"/>
  <c r="K21" i="19"/>
  <c r="M21" i="19"/>
  <c r="D22" i="19"/>
  <c r="L22" i="19"/>
  <c r="G23" i="19"/>
  <c r="I23" i="19"/>
  <c r="C26" i="19"/>
  <c r="G26" i="19"/>
  <c r="K26" i="19"/>
  <c r="C25" i="19"/>
  <c r="G25" i="19"/>
  <c r="I25" i="19"/>
  <c r="M25" i="19"/>
  <c r="B43" i="19"/>
  <c r="B39" i="19"/>
  <c r="B35" i="19"/>
  <c r="N16" i="19"/>
  <c r="G17" i="19"/>
  <c r="G22" i="19"/>
  <c r="H24" i="19"/>
  <c r="G27" i="19"/>
  <c r="M27" i="19"/>
  <c r="H21" i="19"/>
  <c r="C23" i="19"/>
  <c r="H23" i="19"/>
  <c r="D26" i="19"/>
  <c r="H26" i="19"/>
  <c r="D25" i="19"/>
  <c r="H25" i="19"/>
  <c r="J25" i="19"/>
  <c r="N25" i="19"/>
  <c r="N18" i="19"/>
  <c r="N19" i="19"/>
  <c r="M23" i="19"/>
  <c r="I16" i="19"/>
  <c r="J21" i="19"/>
  <c r="N21" i="19"/>
  <c r="M16" i="19"/>
  <c r="M18" i="19"/>
  <c r="C19" i="19"/>
  <c r="C22" i="19"/>
  <c r="H22" i="19"/>
  <c r="D23" i="19"/>
  <c r="B40" i="19"/>
  <c r="B34" i="19"/>
  <c r="F16" i="19"/>
  <c r="E23" i="19"/>
  <c r="C32" i="19" l="1" a="1"/>
  <c r="C36" i="19" s="1"/>
  <c r="B26" i="18" a="1"/>
  <c r="B26" i="18" s="1"/>
  <c r="G23" i="18"/>
  <c r="C23" i="18"/>
  <c r="H21" i="18"/>
  <c r="G21" i="18"/>
  <c r="G17" i="18"/>
  <c r="J12" i="18"/>
  <c r="J23" i="18" s="1"/>
  <c r="H12" i="18"/>
  <c r="H22" i="18" s="1"/>
  <c r="F12" i="18"/>
  <c r="E21" i="18" s="1"/>
  <c r="D12" i="18"/>
  <c r="C19" i="18" s="1"/>
  <c r="C43" i="19" l="1"/>
  <c r="C37" i="19"/>
  <c r="C41" i="19"/>
  <c r="C40" i="19"/>
  <c r="C42" i="19"/>
  <c r="C35" i="19"/>
  <c r="C34" i="19"/>
  <c r="C33" i="19"/>
  <c r="C32" i="19"/>
  <c r="C38" i="19"/>
  <c r="C39" i="19"/>
  <c r="I16" i="18"/>
  <c r="I18" i="18"/>
  <c r="I19" i="18"/>
  <c r="J17" i="18"/>
  <c r="E17" i="18"/>
  <c r="F18" i="18"/>
  <c r="E19" i="18"/>
  <c r="D23" i="18"/>
  <c r="J16" i="18"/>
  <c r="F19" i="18"/>
  <c r="C20" i="18"/>
  <c r="I21" i="18"/>
  <c r="H23" i="18"/>
  <c r="E23" i="18"/>
  <c r="E16" i="18"/>
  <c r="C17" i="18"/>
  <c r="G19" i="18"/>
  <c r="G20" i="18"/>
  <c r="G22" i="18"/>
  <c r="C21" i="18"/>
  <c r="I23" i="18"/>
  <c r="E18" i="18"/>
  <c r="D19" i="18"/>
  <c r="H19" i="18"/>
  <c r="H20" i="18"/>
  <c r="D22" i="18"/>
  <c r="D21" i="18"/>
  <c r="F23" i="18"/>
  <c r="F17" i="18"/>
  <c r="J19" i="18"/>
  <c r="J18" i="18"/>
  <c r="D20" i="18"/>
  <c r="C22" i="18"/>
  <c r="F16" i="18"/>
  <c r="I17" i="18"/>
  <c r="B30" i="18"/>
  <c r="B32" i="18"/>
  <c r="B27" i="18"/>
  <c r="B33" i="18"/>
  <c r="B31" i="18"/>
  <c r="B29" i="18"/>
  <c r="B28" i="18"/>
  <c r="G18" i="17"/>
  <c r="B22" i="17" a="1"/>
  <c r="B24" i="17" s="1"/>
  <c r="F12" i="17"/>
  <c r="D12" i="17"/>
  <c r="C49" i="19" l="1"/>
  <c r="D49" i="19" s="1"/>
  <c r="C47" i="19"/>
  <c r="C46" i="19"/>
  <c r="C48" i="19"/>
  <c r="D48" i="19" s="1"/>
  <c r="E16" i="17"/>
  <c r="E19" i="17"/>
  <c r="D47" i="19"/>
  <c r="D46" i="19"/>
  <c r="C26" i="18" a="1"/>
  <c r="F16" i="17"/>
  <c r="C17" i="17"/>
  <c r="D19" i="17"/>
  <c r="D18" i="17"/>
  <c r="E17" i="17"/>
  <c r="F17" i="17"/>
  <c r="C19" i="17"/>
  <c r="B25" i="17"/>
  <c r="B22" i="17"/>
  <c r="B23" i="17"/>
  <c r="C18" i="17"/>
  <c r="C26" i="18" l="1"/>
  <c r="C29" i="18"/>
  <c r="C32" i="18"/>
  <c r="C31" i="18"/>
  <c r="C30" i="18"/>
  <c r="C28" i="18"/>
  <c r="C27" i="18"/>
  <c r="C33" i="18"/>
  <c r="C22" i="17" a="1"/>
  <c r="C23" i="17" s="1"/>
  <c r="C39" i="18" l="1"/>
  <c r="D39" i="18" s="1"/>
  <c r="C40" i="18"/>
  <c r="D40" i="18" s="1"/>
  <c r="C37" i="18"/>
  <c r="D37" i="18" s="1"/>
  <c r="C38" i="18"/>
  <c r="D38" i="18" s="1"/>
  <c r="C24" i="17"/>
  <c r="C31" i="17" s="1"/>
  <c r="C25" i="17"/>
  <c r="C22" i="17"/>
  <c r="C32" i="17" s="1"/>
  <c r="D32" i="17" l="1"/>
  <c r="D31" i="17"/>
  <c r="C30" i="17"/>
  <c r="D30" i="17" s="1"/>
  <c r="C29" i="17"/>
  <c r="D29" i="17" s="1"/>
</calcChain>
</file>

<file path=xl/sharedStrings.xml><?xml version="1.0" encoding="utf-8"?>
<sst xmlns="http://schemas.openxmlformats.org/spreadsheetml/2006/main" count="170" uniqueCount="55">
  <si>
    <t>Plate dimension in x- direction</t>
  </si>
  <si>
    <t>a =</t>
  </si>
  <si>
    <t>m</t>
  </si>
  <si>
    <t>Plate dimension in y- direction</t>
  </si>
  <si>
    <t>b =</t>
  </si>
  <si>
    <t/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</si>
  <si>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</si>
  <si>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t>Poisson's ratio</t>
  </si>
  <si>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 xml:space="preserve"> =</t>
    </r>
  </si>
  <si>
    <t>n =</t>
  </si>
  <si>
    <r>
      <rPr>
        <sz val="12"/>
        <rFont val="Symbol"/>
        <family val="1"/>
        <charset val="2"/>
      </rPr>
      <t>a</t>
    </r>
    <r>
      <rPr>
        <sz val="8"/>
        <rFont val="Times New Roman"/>
        <family val="1"/>
      </rPr>
      <t xml:space="preserve">m </t>
    </r>
    <r>
      <rPr>
        <sz val="12"/>
        <rFont val="Arial"/>
        <family val="2"/>
      </rPr>
      <t>=</t>
    </r>
  </si>
  <si>
    <t>m =</t>
  </si>
  <si>
    <r>
      <rPr>
        <b/>
        <sz val="12"/>
        <rFont val="Symbol"/>
        <family val="1"/>
        <charset val="2"/>
      </rPr>
      <t>b</t>
    </r>
    <r>
      <rPr>
        <b/>
        <sz val="8"/>
        <rFont val="Times New Roman"/>
        <family val="1"/>
      </rPr>
      <t xml:space="preserve">n </t>
    </r>
    <r>
      <rPr>
        <b/>
        <sz val="12"/>
        <rFont val="Arial"/>
        <family val="2"/>
      </rPr>
      <t>=</t>
    </r>
  </si>
  <si>
    <t xml:space="preserve">Rectangular Plate clamped along all edges </t>
  </si>
  <si>
    <t>Uniformly distributed loading</t>
  </si>
  <si>
    <r>
      <t>A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</si>
  <si>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</si>
  <si>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A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</si>
  <si>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</si>
  <si>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t>w (x = a/2; y = 0)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</si>
  <si>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0)</t>
    </r>
  </si>
  <si>
    <t>w (x = 0; y = b/2)</t>
  </si>
  <si>
    <t>p =</t>
  </si>
  <si>
    <t>kN/m²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</si>
  <si>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0; y = b/2)</t>
    </r>
  </si>
  <si>
    <t>1/N</t>
  </si>
  <si>
    <t>Bending moments</t>
  </si>
  <si>
    <t>plate center (0; 0)</t>
  </si>
  <si>
    <t>clamped edge (a/2; 0)</t>
  </si>
  <si>
    <t>clamped edge (0; b/2)</t>
  </si>
  <si>
    <t>w (x = a/2; y = b/4)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</si>
  <si>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b/4)</t>
    </r>
  </si>
  <si>
    <t>w (x = a/4; y = b/2)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</si>
  <si>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a/4; y = b/2)</t>
    </r>
  </si>
  <si>
    <r>
      <t>A</t>
    </r>
    <r>
      <rPr>
        <b/>
        <sz val="8"/>
        <rFont val="Arial"/>
        <family val="2"/>
      </rPr>
      <t>Fm3</t>
    </r>
  </si>
  <si>
    <r>
      <t>B</t>
    </r>
    <r>
      <rPr>
        <b/>
        <sz val="8"/>
        <rFont val="Arial"/>
        <family val="2"/>
      </rPr>
      <t>Fm3</t>
    </r>
  </si>
  <si>
    <r>
      <t>A</t>
    </r>
    <r>
      <rPr>
        <b/>
        <sz val="8"/>
        <rFont val="Arial"/>
        <family val="2"/>
      </rPr>
      <t>Gn3</t>
    </r>
  </si>
  <si>
    <r>
      <t>B</t>
    </r>
    <r>
      <rPr>
        <b/>
        <sz val="8"/>
        <rFont val="Arial"/>
        <family val="2"/>
      </rPr>
      <t>Gn3</t>
    </r>
  </si>
  <si>
    <t>Czerny tables</t>
  </si>
  <si>
    <r>
      <t>A</t>
    </r>
    <r>
      <rPr>
        <b/>
        <sz val="8"/>
        <rFont val="Arial"/>
        <family val="2"/>
      </rPr>
      <t>Fm5</t>
    </r>
  </si>
  <si>
    <r>
      <t>B</t>
    </r>
    <r>
      <rPr>
        <b/>
        <sz val="8"/>
        <rFont val="Arial"/>
        <family val="2"/>
      </rPr>
      <t>Fm5</t>
    </r>
  </si>
  <si>
    <r>
      <t>A</t>
    </r>
    <r>
      <rPr>
        <b/>
        <sz val="8"/>
        <rFont val="Arial"/>
        <family val="2"/>
      </rPr>
      <t>Gn5</t>
    </r>
  </si>
  <si>
    <r>
      <t>B</t>
    </r>
    <r>
      <rPr>
        <b/>
        <sz val="8"/>
        <rFont val="Arial"/>
        <family val="2"/>
      </rPr>
      <t>Gn5</t>
    </r>
  </si>
  <si>
    <t>w (x = a/2; y = b/6)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</si>
  <si>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b/6)</t>
    </r>
  </si>
  <si>
    <t>w (x = a/2; y = b/3)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</si>
  <si>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b/3)</t>
    </r>
  </si>
  <si>
    <t>w (x = a/6; y = b/2)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</si>
  <si>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a/6; y = b/2)</t>
    </r>
  </si>
  <si>
    <t>w (x = a/3; y = b/2)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</si>
  <si>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a/3; y = b/2)</t>
    </r>
  </si>
  <si>
    <t>Mxm =</t>
  </si>
  <si>
    <t>Mym =</t>
  </si>
  <si>
    <t>Mxcl =</t>
  </si>
  <si>
    <t>Mycl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</si>
</sst>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0"/>
    <numFmt numFmtId="167" formatCode="0.00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sz val="8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2" fontId="4" fillId="0" borderId="0" xfId="1" applyNumberFormat="1" applyFont="1"/>
    <xf numFmtId="165" fontId="3" fillId="0" borderId="0" xfId="1" applyNumberFormat="1" applyFont="1"/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Font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/>
    </xf>
    <xf numFmtId="0" fontId="3" fillId="0" borderId="0" xfId="2" applyAlignment="1">
      <alignment horizontal="left"/>
    </xf>
    <xf numFmtId="0" fontId="3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65" fontId="17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166" fontId="0" fillId="0" borderId="0" xfId="0" applyNumberFormat="1"/>
    <xf numFmtId="166" fontId="1" fillId="0" borderId="0" xfId="1" applyNumberFormat="1" applyAlignment="1">
      <alignment horizontal="center"/>
    </xf>
    <xf numFmtId="0" fontId="16" fillId="0" borderId="0" xfId="1" applyFont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/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/>
    <xf numFmtId="166" fontId="17" fillId="0" borderId="0" xfId="1" applyNumberFormat="1" applyFont="1"/>
    <xf numFmtId="0" fontId="16" fillId="0" borderId="0" xfId="1" applyFont="1"/>
    <xf numFmtId="0" fontId="0" fillId="0" borderId="0" xfId="0" applyAlignment="1">
      <alignment horizontal="center"/>
    </xf>
    <xf numFmtId="165" fontId="3" fillId="0" borderId="0" xfId="2" applyNumberForma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165" fontId="17" fillId="0" borderId="0" xfId="2" applyNumberFormat="1" applyFont="1" applyAlignment="1">
      <alignment horizontal="center"/>
    </xf>
    <xf numFmtId="0" fontId="19" fillId="0" borderId="0" xfId="0" applyFont="1"/>
    <xf numFmtId="3" fontId="3" fillId="0" borderId="0" xfId="2" applyNumberFormat="1" applyAlignment="1">
      <alignment horizontal="center"/>
    </xf>
    <xf numFmtId="4" fontId="3" fillId="0" borderId="0" xfId="2" applyNumberFormat="1" applyAlignment="1">
      <alignment horizontal="center"/>
    </xf>
    <xf numFmtId="3" fontId="17" fillId="0" borderId="0" xfId="2" applyNumberFormat="1" applyFont="1" applyAlignment="1">
      <alignment horizontal="center"/>
    </xf>
    <xf numFmtId="4" fontId="17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165" fontId="1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left"/>
    </xf>
    <xf numFmtId="0" fontId="20" fillId="0" borderId="0" xfId="0" applyFont="1"/>
    <xf numFmtId="165" fontId="1" fillId="0" borderId="0" xfId="1" applyNumberFormat="1" applyFont="1" applyAlignment="1">
      <alignment horizontal="center"/>
    </xf>
    <xf numFmtId="0" fontId="1" fillId="0" borderId="0" xfId="1" applyFont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60</xdr:row>
          <xdr:rowOff>19050</xdr:rowOff>
        </xdr:from>
        <xdr:to>
          <xdr:col>10</xdr:col>
          <xdr:colOff>123825</xdr:colOff>
          <xdr:row>63</xdr:row>
          <xdr:rowOff>0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228600</xdr:colOff>
          <xdr:row>24</xdr:row>
          <xdr:rowOff>57150</xdr:rowOff>
        </xdr:from>
        <xdr:to>
          <xdr:col>17</xdr:col>
          <xdr:colOff>152400</xdr:colOff>
          <xdr:row>44</xdr:row>
          <xdr:rowOff>19050</xdr:rowOff>
        </xdr:to>
        <xdr:sp macro="" textlink="">
          <xdr:nvSpPr>
            <xdr:cNvPr id="20487" name="Object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</xdr:row>
          <xdr:rowOff>66675</xdr:rowOff>
        </xdr:from>
        <xdr:to>
          <xdr:col>17</xdr:col>
          <xdr:colOff>342900</xdr:colOff>
          <xdr:row>21</xdr:row>
          <xdr:rowOff>85725</xdr:rowOff>
        </xdr:to>
        <xdr:sp macro="" textlink="">
          <xdr:nvSpPr>
            <xdr:cNvPr id="20488" name="Object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68</xdr:row>
          <xdr:rowOff>19050</xdr:rowOff>
        </xdr:from>
        <xdr:to>
          <xdr:col>10</xdr:col>
          <xdr:colOff>123825</xdr:colOff>
          <xdr:row>71</xdr:row>
          <xdr:rowOff>0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466725</xdr:colOff>
          <xdr:row>2</xdr:row>
          <xdr:rowOff>200025</xdr:rowOff>
        </xdr:from>
        <xdr:to>
          <xdr:col>20</xdr:col>
          <xdr:colOff>695325</xdr:colOff>
          <xdr:row>23</xdr:row>
          <xdr:rowOff>171450</xdr:rowOff>
        </xdr:to>
        <xdr:sp macro="" textlink="">
          <xdr:nvSpPr>
            <xdr:cNvPr id="24581" name="Object 5" hidden="1">
              <a:extLst>
                <a:ext uri="{63B3BB69-23CF-44E3-9099-C40C66FF867C}">
                  <a14:compatExt spid="_x0000_s2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66675</xdr:colOff>
          <xdr:row>28</xdr:row>
          <xdr:rowOff>57150</xdr:rowOff>
        </xdr:from>
        <xdr:to>
          <xdr:col>22</xdr:col>
          <xdr:colOff>190500</xdr:colOff>
          <xdr:row>48</xdr:row>
          <xdr:rowOff>19050</xdr:rowOff>
        </xdr:to>
        <xdr:sp macro="" textlink="">
          <xdr:nvSpPr>
            <xdr:cNvPr id="24582" name="Object 6" hidden="1">
              <a:extLst>
                <a:ext uri="{63B3BB69-23CF-44E3-9099-C40C66FF867C}">
                  <a14:compatExt spid="_x0000_s2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77</xdr:row>
          <xdr:rowOff>19050</xdr:rowOff>
        </xdr:from>
        <xdr:to>
          <xdr:col>10</xdr:col>
          <xdr:colOff>123825</xdr:colOff>
          <xdr:row>80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609600</xdr:colOff>
          <xdr:row>10</xdr:row>
          <xdr:rowOff>0</xdr:rowOff>
        </xdr:from>
        <xdr:to>
          <xdr:col>22</xdr:col>
          <xdr:colOff>733425</xdr:colOff>
          <xdr:row>34</xdr:row>
          <xdr:rowOff>95250</xdr:rowOff>
        </xdr:to>
        <xdr:sp macro="" textlink="">
          <xdr:nvSpPr>
            <xdr:cNvPr id="25605" name="Object 5" hidden="1">
              <a:extLst>
                <a:ext uri="{63B3BB69-23CF-44E3-9099-C40C66FF867C}">
                  <a14:compatExt spid="_x0000_s25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66675</xdr:colOff>
          <xdr:row>36</xdr:row>
          <xdr:rowOff>57150</xdr:rowOff>
        </xdr:from>
        <xdr:to>
          <xdr:col>24</xdr:col>
          <xdr:colOff>685800</xdr:colOff>
          <xdr:row>56</xdr:row>
          <xdr:rowOff>19050</xdr:rowOff>
        </xdr:to>
        <xdr:sp macro="" textlink="">
          <xdr:nvSpPr>
            <xdr:cNvPr id="25606" name="Object 6" hidden="1">
              <a:extLst>
                <a:ext uri="{63B3BB69-23CF-44E3-9099-C40C66FF867C}">
                  <a14:compatExt spid="_x0000_s25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0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7.bin"/><Relationship Id="rId11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10" Type="http://schemas.openxmlformats.org/officeDocument/2006/relationships/image" Target="../media/image4.emf"/><Relationship Id="rId4" Type="http://schemas.openxmlformats.org/officeDocument/2006/relationships/oleObject" Target="../embeddings/oleObject6.bin"/><Relationship Id="rId9" Type="http://schemas.openxmlformats.org/officeDocument/2006/relationships/oleObject" Target="../embeddings/oleObject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12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5.bin"/><Relationship Id="rId5" Type="http://schemas.openxmlformats.org/officeDocument/2006/relationships/image" Target="../media/image1.emf"/><Relationship Id="rId10" Type="http://schemas.openxmlformats.org/officeDocument/2006/relationships/image" Target="../media/image5.emf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1"/>
  <sheetViews>
    <sheetView topLeftCell="A13" workbookViewId="0">
      <selection activeCell="F35" sqref="F35"/>
    </sheetView>
  </sheetViews>
  <sheetFormatPr baseColWidth="10" defaultColWidth="11.42578125" defaultRowHeight="15" x14ac:dyDescent="0.25"/>
  <cols>
    <col min="1" max="1" width="20.42578125" customWidth="1"/>
    <col min="2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13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14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1.5</v>
      </c>
      <c r="G5" s="6" t="s">
        <v>2</v>
      </c>
      <c r="H5" s="30"/>
      <c r="I5" s="30"/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14</v>
      </c>
      <c r="B7" s="1"/>
      <c r="C7" s="1"/>
      <c r="D7" s="1"/>
      <c r="E7" s="54" t="s">
        <v>22</v>
      </c>
      <c r="F7" s="12">
        <v>1</v>
      </c>
      <c r="G7" s="55" t="s">
        <v>23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1</v>
      </c>
      <c r="E11" s="45" t="s">
        <v>9</v>
      </c>
      <c r="F11" s="8">
        <v>1</v>
      </c>
      <c r="G11" s="45"/>
      <c r="H11" s="8"/>
      <c r="J11" s="45"/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3.1415926535897931</v>
      </c>
      <c r="E12" s="26" t="s">
        <v>12</v>
      </c>
      <c r="F12" s="10">
        <f>F11*PI()/$F$5</f>
        <v>2.0943951023931953</v>
      </c>
      <c r="G12" s="26"/>
      <c r="H12" s="43"/>
      <c r="J12" s="45"/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15</v>
      </c>
      <c r="D15" s="45" t="s">
        <v>16</v>
      </c>
      <c r="E15" s="45" t="s">
        <v>17</v>
      </c>
      <c r="F15" s="45" t="s">
        <v>18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54" t="s">
        <v>19</v>
      </c>
      <c r="B16" s="8">
        <v>1</v>
      </c>
      <c r="C16" s="43">
        <v>0</v>
      </c>
      <c r="D16" s="43">
        <v>0</v>
      </c>
      <c r="E16" s="43">
        <f>COSH(F12*F4/2)*1</f>
        <v>1.6002868577023861</v>
      </c>
      <c r="F16" s="43">
        <f>F12*F4/2*SINH(F12*F4/2)*1</f>
        <v>1.3083341158544226</v>
      </c>
      <c r="G16" s="56">
        <v>0</v>
      </c>
      <c r="H16" s="43"/>
      <c r="I16" s="43"/>
      <c r="J16" s="43"/>
      <c r="K16" s="43"/>
      <c r="L16" s="43"/>
      <c r="M16" s="43"/>
      <c r="N16" s="47"/>
      <c r="O16" s="43"/>
      <c r="P16" s="43"/>
      <c r="Q16" s="43"/>
      <c r="R16" s="43"/>
      <c r="S16" s="43"/>
      <c r="T16" s="43"/>
      <c r="U16" s="47"/>
      <c r="V16" s="43"/>
      <c r="W16" s="43"/>
      <c r="X16" s="43"/>
      <c r="Y16" s="43"/>
      <c r="Z16" s="43"/>
      <c r="AA16" s="43"/>
      <c r="AB16" s="47"/>
      <c r="AC16" s="43"/>
      <c r="AD16" s="43"/>
      <c r="AE16" s="47"/>
      <c r="AF16" s="43"/>
      <c r="AG16" s="43"/>
      <c r="AH16" s="43"/>
      <c r="AI16" s="43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x14ac:dyDescent="0.25">
      <c r="A17" s="54" t="s">
        <v>20</v>
      </c>
      <c r="B17" s="8">
        <v>2</v>
      </c>
      <c r="C17" s="43">
        <f>-D12*1*SIN(D12*F4/2)</f>
        <v>-3.1415926535897931</v>
      </c>
      <c r="D17" s="43">
        <v>0</v>
      </c>
      <c r="E17" s="43">
        <f>F12*SINH(F12*F4/2)*1</f>
        <v>2.6166682317088452</v>
      </c>
      <c r="F17" s="43">
        <f>F12*(SINH(F12*F4/2)+F12*F4/2*COSH(F12*F4/2))*1</f>
        <v>6.1264900569943839</v>
      </c>
      <c r="G17" s="56">
        <v>0</v>
      </c>
      <c r="H17" s="43"/>
      <c r="I17" s="43"/>
      <c r="J17" s="43"/>
      <c r="K17" s="43"/>
      <c r="L17" s="43"/>
      <c r="M17" s="43"/>
      <c r="N17" s="47"/>
      <c r="O17" s="43"/>
      <c r="P17" s="43"/>
      <c r="Q17" s="43"/>
      <c r="R17" s="43"/>
      <c r="S17" s="43"/>
      <c r="T17" s="43"/>
      <c r="U17" s="47"/>
      <c r="V17" s="43"/>
      <c r="W17" s="43"/>
      <c r="X17" s="43"/>
      <c r="Y17" s="43"/>
      <c r="Z17" s="43"/>
      <c r="AA17" s="43"/>
      <c r="AB17" s="47"/>
      <c r="AC17" s="43"/>
      <c r="AD17" s="43"/>
      <c r="AE17" s="47"/>
      <c r="AF17" s="43"/>
      <c r="AG17" s="43"/>
      <c r="AH17" s="43"/>
      <c r="AI17" s="43"/>
      <c r="AL17" s="1"/>
      <c r="AM17" s="1"/>
      <c r="AN17" s="1"/>
      <c r="AO17" s="10"/>
      <c r="AP17" s="10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9"/>
      <c r="BB17" s="1"/>
      <c r="BC17" s="1"/>
      <c r="BD17" s="9"/>
      <c r="BE17" s="1"/>
      <c r="BF17" s="1"/>
      <c r="BG17" s="9"/>
      <c r="BH17" s="1"/>
      <c r="BI17" s="1"/>
      <c r="BJ17" s="1"/>
      <c r="BK17" s="9"/>
      <c r="BL17" s="1"/>
      <c r="BM17" s="1"/>
      <c r="BN17" s="9"/>
      <c r="BO17" s="1"/>
      <c r="BP17" s="1"/>
      <c r="BQ17" s="9"/>
      <c r="BR17" s="1"/>
      <c r="BS17" s="1"/>
      <c r="BT17" s="1"/>
    </row>
    <row r="18" spans="1:72" x14ac:dyDescent="0.25">
      <c r="A18" s="54" t="s">
        <v>21</v>
      </c>
      <c r="B18" s="8">
        <v>3</v>
      </c>
      <c r="C18" s="43">
        <f>COSH(D12*F5/2)</f>
        <v>5.3227521495199586</v>
      </c>
      <c r="D18" s="43">
        <f>D12*F5/2*SINH(D12*F5/2)</f>
        <v>12.318118643806107</v>
      </c>
      <c r="E18" s="43">
        <v>0</v>
      </c>
      <c r="F18" s="43">
        <v>0</v>
      </c>
      <c r="G18" s="56">
        <f>-1*F7*POWER(F4,4)/384</f>
        <v>-2.6041666666666665E-3</v>
      </c>
      <c r="H18" s="43"/>
      <c r="I18" s="43"/>
      <c r="J18" s="43"/>
      <c r="K18" s="43"/>
      <c r="L18" s="43"/>
      <c r="M18" s="43"/>
      <c r="N18" s="47"/>
      <c r="O18" s="43"/>
      <c r="P18" s="43"/>
      <c r="Q18" s="43"/>
      <c r="R18" s="43"/>
      <c r="S18" s="43"/>
      <c r="T18" s="43"/>
      <c r="U18" s="47"/>
      <c r="V18" s="43"/>
      <c r="W18" s="43"/>
      <c r="X18" s="43"/>
      <c r="Y18" s="43"/>
      <c r="Z18" s="43"/>
      <c r="AA18" s="43"/>
      <c r="AB18" s="47"/>
      <c r="AC18" s="43"/>
      <c r="AD18" s="43"/>
      <c r="AE18" s="47"/>
      <c r="AF18" s="43"/>
      <c r="AG18" s="43"/>
      <c r="AH18" s="43"/>
      <c r="AI18" s="43"/>
      <c r="AL18" s="1"/>
      <c r="AM18" s="1"/>
      <c r="AN18" s="1"/>
      <c r="AO18" s="10"/>
      <c r="AP18" s="10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9"/>
      <c r="BB18" s="1"/>
      <c r="BC18" s="1"/>
      <c r="BD18" s="9"/>
      <c r="BE18" s="1"/>
      <c r="BF18" s="1"/>
      <c r="BG18" s="9"/>
      <c r="BH18" s="1"/>
      <c r="BI18" s="1"/>
      <c r="BJ18" s="1"/>
      <c r="BK18" s="9"/>
      <c r="BL18" s="1"/>
      <c r="BM18" s="1"/>
      <c r="BN18" s="9"/>
      <c r="BO18" s="1"/>
      <c r="BP18" s="1"/>
      <c r="BQ18" s="9"/>
      <c r="BR18" s="1"/>
      <c r="BS18" s="1"/>
      <c r="BT18" s="1"/>
    </row>
    <row r="19" spans="1:72" x14ac:dyDescent="0.25">
      <c r="A19" s="54" t="s">
        <v>24</v>
      </c>
      <c r="B19" s="8">
        <v>4</v>
      </c>
      <c r="C19" s="43">
        <f>D12*SINH(D12*F5/2)*1</f>
        <v>16.424158191741476</v>
      </c>
      <c r="D19" s="43">
        <f>D12*(SINH(D12*F5/2)+D12*F5/2*COSH(D12*F5/2))*1</f>
        <v>55.824251722348997</v>
      </c>
      <c r="E19" s="43">
        <f>-F12*SIN(F12*F5/2)</f>
        <v>-2.0943951023931953</v>
      </c>
      <c r="F19" s="43">
        <v>0</v>
      </c>
      <c r="G19" s="56">
        <v>0</v>
      </c>
      <c r="H19" s="43"/>
      <c r="I19" s="43"/>
      <c r="J19" s="43"/>
      <c r="K19" s="43"/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s="48" customFormat="1" x14ac:dyDescent="0.25">
      <c r="A20" s="35"/>
      <c r="B20" s="3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3"/>
      <c r="AL20" s="33"/>
      <c r="AM20" s="33"/>
      <c r="AN20" s="33"/>
      <c r="AO20" s="27"/>
      <c r="AP20" s="27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2"/>
      <c r="BB20" s="33"/>
      <c r="BC20" s="33"/>
      <c r="BD20" s="32"/>
      <c r="BE20" s="33"/>
      <c r="BF20" s="33"/>
      <c r="BG20" s="32"/>
      <c r="BH20" s="33"/>
      <c r="BI20" s="33"/>
      <c r="BJ20" s="33"/>
      <c r="BK20" s="32"/>
      <c r="BL20" s="33"/>
      <c r="BM20" s="33"/>
      <c r="BN20" s="32"/>
      <c r="BO20" s="33"/>
      <c r="BP20" s="33"/>
      <c r="BQ20" s="32"/>
      <c r="BR20" s="33"/>
      <c r="BS20" s="33"/>
      <c r="BT20" s="33"/>
    </row>
    <row r="21" spans="1:72" x14ac:dyDescent="0.25">
      <c r="A21" s="8"/>
      <c r="B21" s="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9"/>
      <c r="O21" s="49"/>
      <c r="P21" s="49"/>
      <c r="Q21" s="43"/>
      <c r="R21" s="43"/>
      <c r="S21" s="43"/>
      <c r="T21" s="43"/>
      <c r="U21" s="49"/>
      <c r="V21" s="49"/>
      <c r="W21" s="49"/>
      <c r="X21" s="43"/>
      <c r="Y21" s="43"/>
      <c r="Z21" s="43"/>
      <c r="AA21" s="43"/>
      <c r="AB21" s="49"/>
      <c r="AC21" s="49"/>
      <c r="AD21" s="49"/>
      <c r="AE21" s="49"/>
      <c r="AF21" s="49"/>
      <c r="AG21" s="49"/>
      <c r="AH21" s="43"/>
      <c r="AI21" s="43"/>
      <c r="AL21" s="1"/>
      <c r="AM21" s="1"/>
      <c r="AN21" s="1"/>
      <c r="AO21" s="10"/>
      <c r="AP21" s="10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9"/>
      <c r="BB21" s="1"/>
      <c r="BC21" s="1"/>
      <c r="BD21" s="9"/>
      <c r="BE21" s="1"/>
      <c r="BF21" s="1"/>
      <c r="BG21" s="9"/>
      <c r="BH21" s="1"/>
      <c r="BI21" s="1"/>
      <c r="BJ21" s="1"/>
      <c r="BK21" s="9"/>
      <c r="BL21" s="1"/>
      <c r="BM21" s="1"/>
      <c r="BN21" s="9"/>
      <c r="BO21" s="1"/>
      <c r="BP21" s="1"/>
      <c r="BQ21" s="9"/>
      <c r="BR21" s="1"/>
      <c r="BS21" s="1"/>
      <c r="BT21" s="1"/>
    </row>
    <row r="22" spans="1:72" x14ac:dyDescent="0.25">
      <c r="A22" s="8"/>
      <c r="B22" s="8" t="str">
        <f t="array" ref="B22:B25">TRANSPOSE(C15:F15)</f>
        <v xml:space="preserve">AFm1 </v>
      </c>
      <c r="C22" s="43">
        <f t="array" ref="C22:C25">MMULT(MINVERSE(C16:F19),G16:G19)</f>
        <v>-1.8589072437227177E-3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9"/>
      <c r="V22" s="49"/>
      <c r="W22" s="49"/>
      <c r="X22" s="43"/>
      <c r="Y22" s="43"/>
      <c r="Z22" s="43"/>
      <c r="AA22" s="43"/>
      <c r="AB22" s="49"/>
      <c r="AC22" s="49"/>
      <c r="AD22" s="49"/>
      <c r="AE22" s="49"/>
      <c r="AF22" s="49"/>
      <c r="AG22" s="49"/>
      <c r="AH22" s="43"/>
      <c r="AI22" s="43"/>
      <c r="AL22" s="1"/>
      <c r="AM22" s="1"/>
      <c r="AN22" s="1"/>
      <c r="AO22" s="10"/>
      <c r="AP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9"/>
      <c r="BB22" s="1"/>
      <c r="BC22" s="1"/>
      <c r="BD22" s="9"/>
      <c r="BE22" s="1"/>
      <c r="BF22" s="1"/>
      <c r="BG22" s="9"/>
      <c r="BH22" s="1"/>
      <c r="BI22" s="1"/>
      <c r="BJ22" s="1"/>
      <c r="BK22" s="9"/>
      <c r="BL22" s="1"/>
      <c r="BM22" s="1"/>
      <c r="BN22" s="9"/>
      <c r="BO22" s="1"/>
      <c r="BP22" s="1"/>
      <c r="BQ22" s="9"/>
      <c r="BR22" s="1"/>
      <c r="BS22" s="1"/>
      <c r="BT22" s="1"/>
    </row>
    <row r="23" spans="1:72" x14ac:dyDescent="0.25">
      <c r="A23" s="8"/>
      <c r="B23" s="8" t="str">
        <v xml:space="preserve">BFm1 </v>
      </c>
      <c r="C23" s="43">
        <v>5.9183841878990458E-4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9"/>
      <c r="O23" s="49"/>
      <c r="P23" s="49"/>
      <c r="Q23" s="50"/>
      <c r="R23" s="50"/>
      <c r="S23" s="50"/>
      <c r="T23" s="50"/>
      <c r="U23" s="49"/>
      <c r="V23" s="49"/>
      <c r="W23" s="49"/>
      <c r="X23" s="50"/>
      <c r="Y23" s="50"/>
      <c r="Z23" s="50"/>
      <c r="AA23" s="50"/>
      <c r="AB23" s="49"/>
      <c r="AC23" s="49"/>
      <c r="AD23" s="49"/>
      <c r="AE23" s="43"/>
      <c r="AF23" s="43"/>
      <c r="AG23" s="43"/>
      <c r="AH23" s="43"/>
      <c r="AI23" s="43"/>
      <c r="AL23" s="1"/>
      <c r="AM23" s="1"/>
      <c r="AN23" s="1"/>
      <c r="AO23" s="10"/>
      <c r="AP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9"/>
      <c r="BB23" s="1"/>
      <c r="BC23" s="1"/>
      <c r="BD23" s="9"/>
      <c r="BE23" s="1"/>
      <c r="BF23" s="1"/>
      <c r="BG23" s="9"/>
      <c r="BH23" s="1"/>
      <c r="BI23" s="1"/>
      <c r="BJ23" s="1"/>
      <c r="BK23" s="9"/>
      <c r="BL23" s="1"/>
      <c r="BM23" s="1"/>
      <c r="BN23" s="9"/>
      <c r="BO23" s="1"/>
      <c r="BP23" s="1"/>
      <c r="BQ23" s="9"/>
      <c r="BR23" s="1"/>
      <c r="BS23" s="1"/>
      <c r="BT23" s="1"/>
    </row>
    <row r="24" spans="1:72" x14ac:dyDescent="0.25">
      <c r="A24" s="8"/>
      <c r="B24" s="8" t="str">
        <v xml:space="preserve">AGn1 </v>
      </c>
      <c r="C24" s="43">
        <v>1.1974580306948043E-3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50"/>
      <c r="R24" s="50"/>
      <c r="S24" s="50"/>
      <c r="T24" s="50"/>
      <c r="U24" s="49"/>
      <c r="V24" s="49"/>
      <c r="W24" s="49"/>
      <c r="X24" s="50"/>
      <c r="Y24" s="50"/>
      <c r="Z24" s="50"/>
      <c r="AA24" s="50"/>
      <c r="AB24" s="49"/>
      <c r="AC24" s="49"/>
      <c r="AD24" s="49"/>
      <c r="AE24" s="49"/>
      <c r="AF24" s="49"/>
      <c r="AG24" s="49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s="48" customFormat="1" x14ac:dyDescent="0.25">
      <c r="A25" s="35"/>
      <c r="B25" s="54" t="str">
        <v xml:space="preserve">BGn1 </v>
      </c>
      <c r="C25" s="56">
        <v>-1.464668944996232E-3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51"/>
      <c r="O25" s="51"/>
      <c r="P25" s="51"/>
      <c r="Q25" s="52"/>
      <c r="R25" s="52"/>
      <c r="S25" s="52"/>
      <c r="T25" s="52"/>
      <c r="U25" s="51"/>
      <c r="V25" s="51"/>
      <c r="W25" s="51"/>
      <c r="X25" s="52"/>
      <c r="Y25" s="52"/>
      <c r="Z25" s="52"/>
      <c r="AA25" s="52"/>
      <c r="AB25" s="51"/>
      <c r="AC25" s="51"/>
      <c r="AD25" s="51"/>
      <c r="AE25" s="51"/>
      <c r="AF25" s="51"/>
      <c r="AG25" s="51"/>
      <c r="AH25" s="47"/>
      <c r="AI25" s="43"/>
      <c r="AL25" s="33"/>
      <c r="AM25" s="33"/>
      <c r="AN25" s="33"/>
      <c r="AO25" s="27"/>
      <c r="AP25" s="27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2"/>
      <c r="BB25" s="33"/>
      <c r="BC25" s="33"/>
      <c r="BD25" s="32"/>
      <c r="BE25" s="33"/>
      <c r="BF25" s="33"/>
      <c r="BG25" s="32"/>
      <c r="BH25" s="33"/>
      <c r="BI25" s="33"/>
      <c r="BJ25" s="33"/>
      <c r="BK25" s="32"/>
      <c r="BL25" s="33"/>
      <c r="BM25" s="33"/>
      <c r="BN25" s="32"/>
      <c r="BO25" s="33"/>
      <c r="BP25" s="33"/>
      <c r="BQ25" s="32"/>
      <c r="BR25" s="33"/>
      <c r="BS25" s="33"/>
      <c r="BT25" s="33"/>
    </row>
    <row r="26" spans="1:72" x14ac:dyDescent="0.25">
      <c r="A26" s="8"/>
      <c r="B26" s="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9"/>
      <c r="O26" s="49"/>
      <c r="P26" s="49"/>
      <c r="Q26" s="43"/>
      <c r="R26" s="43"/>
      <c r="S26" s="43"/>
      <c r="T26" s="43"/>
      <c r="U26" s="49"/>
      <c r="V26" s="49"/>
      <c r="W26" s="49"/>
      <c r="X26" s="43"/>
      <c r="Y26" s="43"/>
      <c r="Z26" s="43"/>
      <c r="AA26" s="43"/>
      <c r="AB26" s="49"/>
      <c r="AC26" s="49"/>
      <c r="AD26" s="49"/>
      <c r="AE26" s="49"/>
      <c r="AF26" s="49"/>
      <c r="AG26" s="49"/>
      <c r="AH26" s="43"/>
      <c r="AI26" s="43"/>
      <c r="AL26" s="1"/>
      <c r="AM26" s="1"/>
      <c r="AN26" s="1"/>
      <c r="AO26" s="10"/>
      <c r="AP26" s="10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9"/>
      <c r="BB26" s="1"/>
      <c r="BC26" s="1"/>
      <c r="BD26" s="9"/>
      <c r="BE26" s="1"/>
      <c r="BF26" s="1"/>
      <c r="BG26" s="9"/>
      <c r="BH26" s="1"/>
      <c r="BI26" s="1"/>
      <c r="BJ26" s="1"/>
      <c r="BK26" s="9"/>
      <c r="BL26" s="1"/>
      <c r="BM26" s="1"/>
      <c r="BN26" s="9"/>
      <c r="BO26" s="1"/>
      <c r="BP26" s="1"/>
      <c r="BQ26" s="9"/>
      <c r="BR26" s="1"/>
      <c r="BS26" s="1"/>
      <c r="BT26" s="1"/>
    </row>
    <row r="27" spans="1:72" x14ac:dyDescent="0.25">
      <c r="A27" s="8"/>
      <c r="B27" s="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9"/>
      <c r="V27" s="49"/>
      <c r="W27" s="49"/>
      <c r="X27" s="43"/>
      <c r="Y27" s="43"/>
      <c r="Z27" s="43"/>
      <c r="AA27" s="43"/>
      <c r="AB27" s="49"/>
      <c r="AC27" s="49"/>
      <c r="AD27" s="49"/>
      <c r="AE27" s="49"/>
      <c r="AF27" s="49"/>
      <c r="AG27" s="49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45" t="s">
        <v>26</v>
      </c>
      <c r="B28" s="8"/>
      <c r="C28" s="43"/>
      <c r="D28" s="56" t="s">
        <v>25</v>
      </c>
      <c r="E28" s="43"/>
      <c r="G28" s="43"/>
      <c r="H28" s="43"/>
      <c r="I28" s="43"/>
      <c r="J28" s="43"/>
      <c r="K28" s="43"/>
      <c r="L28" s="43"/>
      <c r="M28" s="43"/>
      <c r="N28" s="49"/>
      <c r="O28" s="49"/>
      <c r="P28" s="49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9"/>
      <c r="AC28" s="49"/>
      <c r="AD28" s="49"/>
      <c r="AE28" s="43"/>
      <c r="AF28" s="43"/>
      <c r="AG28" s="43"/>
      <c r="AH28" s="43"/>
      <c r="AI28" s="5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x14ac:dyDescent="0.25">
      <c r="A29" s="54" t="s">
        <v>27</v>
      </c>
      <c r="B29" s="54" t="s">
        <v>51</v>
      </c>
      <c r="C29" s="43">
        <f>F7*F4*F4/24-D12*D12*(C22*(0-1)*1+C23*(0+0))-F12*F12*(C24*1+C25*2)</f>
        <v>3.0916862700129465E-2</v>
      </c>
      <c r="D29" s="43">
        <f>1/C29</f>
        <v>32.344808388200804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9"/>
      <c r="V29" s="49"/>
      <c r="W29" s="49"/>
      <c r="X29" s="43"/>
      <c r="Y29" s="43"/>
      <c r="Z29" s="43"/>
      <c r="AA29" s="43"/>
      <c r="AB29" s="49"/>
      <c r="AC29" s="49"/>
      <c r="AD29" s="49"/>
      <c r="AE29" s="49"/>
      <c r="AF29" s="49"/>
      <c r="AG29" s="49"/>
      <c r="AH29" s="43"/>
      <c r="AI29" s="43"/>
      <c r="AL29" s="1"/>
      <c r="AM29" s="1"/>
      <c r="AN29" s="1"/>
      <c r="AO29" s="10"/>
      <c r="AP29" s="10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9"/>
      <c r="BB29" s="1"/>
      <c r="BC29" s="1"/>
      <c r="BD29" s="9"/>
      <c r="BE29" s="1"/>
      <c r="BF29" s="1"/>
      <c r="BG29" s="9"/>
      <c r="BH29" s="1"/>
      <c r="BI29" s="1"/>
      <c r="BJ29" s="1"/>
      <c r="BK29" s="9"/>
      <c r="BL29" s="1"/>
      <c r="BM29" s="1"/>
      <c r="BN29" s="9"/>
      <c r="BO29" s="1"/>
      <c r="BP29" s="1"/>
      <c r="BQ29" s="9"/>
      <c r="BR29" s="1"/>
      <c r="BS29" s="1"/>
      <c r="BT29" s="1"/>
    </row>
    <row r="30" spans="1:72" s="48" customFormat="1" x14ac:dyDescent="0.25">
      <c r="A30" s="54" t="s">
        <v>27</v>
      </c>
      <c r="B30" s="54" t="s">
        <v>52</v>
      </c>
      <c r="C30" s="56">
        <f>0-D12*D12*(C22*(1-0)*1+C23*(2+(1-0)*0))*1-F12*F12*(C24*(0-1)*1+C25*(0+0))*1</f>
        <v>1.1916895677046398E-2</v>
      </c>
      <c r="D30" s="43">
        <f>1/C30</f>
        <v>83.914471276788916</v>
      </c>
      <c r="E30" s="43"/>
      <c r="F30" s="47"/>
      <c r="G30" s="47"/>
      <c r="H30" s="47"/>
      <c r="I30" s="47"/>
      <c r="J30" s="47"/>
      <c r="K30" s="47"/>
      <c r="L30" s="47"/>
      <c r="M30" s="47"/>
      <c r="N30" s="51"/>
      <c r="O30" s="51"/>
      <c r="P30" s="51"/>
      <c r="Q30" s="47"/>
      <c r="R30" s="47"/>
      <c r="S30" s="47"/>
      <c r="T30" s="47"/>
      <c r="U30" s="51"/>
      <c r="V30" s="51"/>
      <c r="W30" s="51"/>
      <c r="X30" s="47"/>
      <c r="Y30" s="47"/>
      <c r="Z30" s="47"/>
      <c r="AA30" s="47"/>
      <c r="AB30" s="51"/>
      <c r="AC30" s="51"/>
      <c r="AD30" s="51"/>
      <c r="AE30" s="51"/>
      <c r="AF30" s="51"/>
      <c r="AG30" s="51"/>
      <c r="AH30" s="47"/>
      <c r="AI30" s="43"/>
      <c r="AL30" s="33"/>
      <c r="AM30" s="33"/>
      <c r="AN30" s="33"/>
      <c r="AO30" s="27"/>
      <c r="AP30" s="27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2"/>
      <c r="BB30" s="33"/>
      <c r="BC30" s="33"/>
      <c r="BD30" s="32"/>
      <c r="BE30" s="33"/>
      <c r="BF30" s="33"/>
      <c r="BG30" s="32"/>
      <c r="BH30" s="33"/>
      <c r="BI30" s="33"/>
      <c r="BJ30" s="33"/>
      <c r="BK30" s="32"/>
      <c r="BL30" s="33"/>
      <c r="BM30" s="33"/>
      <c r="BN30" s="32"/>
      <c r="BO30" s="33"/>
      <c r="BP30" s="33"/>
      <c r="BQ30" s="32"/>
      <c r="BR30" s="33"/>
      <c r="BS30" s="33"/>
      <c r="BT30" s="33"/>
    </row>
    <row r="31" spans="1:72" x14ac:dyDescent="0.25">
      <c r="A31" s="54" t="s">
        <v>28</v>
      </c>
      <c r="B31" s="54" t="s">
        <v>53</v>
      </c>
      <c r="C31" s="43">
        <f>-F7*F4*F4/12-F12*F12*(C24*1*COSH(F12*F4/2)+C25*(2*COSH(F12*F4/2)+1*F12*F4/2*SINH(F12*F4/2)))*1</f>
        <v>-6.2770425213470454E-2</v>
      </c>
      <c r="D31" s="43">
        <f>1/C31</f>
        <v>-15.931069394530743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L31" s="1"/>
      <c r="AM31" s="1"/>
      <c r="AN31" s="1"/>
      <c r="AO31" s="10"/>
      <c r="AP31" s="10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9"/>
      <c r="BB31" s="1"/>
      <c r="BC31" s="1"/>
      <c r="BD31" s="9"/>
      <c r="BE31" s="1"/>
      <c r="BF31" s="1"/>
      <c r="BG31" s="9"/>
      <c r="BH31" s="1"/>
      <c r="BI31" s="1"/>
      <c r="BJ31" s="1"/>
      <c r="BK31" s="9"/>
      <c r="BL31" s="1"/>
      <c r="BM31" s="1"/>
      <c r="BN31" s="9"/>
      <c r="BO31" s="1"/>
      <c r="BP31" s="1"/>
      <c r="BQ31" s="9"/>
      <c r="BR31" s="1"/>
      <c r="BS31" s="1"/>
      <c r="BT31" s="1"/>
    </row>
    <row r="32" spans="1:72" x14ac:dyDescent="0.25">
      <c r="A32" s="54" t="s">
        <v>29</v>
      </c>
      <c r="B32" s="54" t="s">
        <v>54</v>
      </c>
      <c r="C32" s="43">
        <f>0-D12*D12*(C22*(1-0)*COSH(D12*F5/2)+C23*(2*COSH(D12*F5/2)+(1-0)*D12*F5/2*SINH(D12*F5/2)))*1</f>
        <v>-3.648054268637406E-2</v>
      </c>
      <c r="D32" s="43">
        <f t="shared" ref="D32" si="0">1/C32</f>
        <v>-27.411872915298286</v>
      </c>
      <c r="E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8"/>
      <c r="B33" s="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s="48" customFormat="1" x14ac:dyDescent="0.25">
      <c r="A34" s="35"/>
      <c r="B34" s="3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3"/>
      <c r="AL34" s="33"/>
      <c r="AM34" s="33"/>
      <c r="AN34" s="33"/>
      <c r="AO34" s="27"/>
      <c r="AP34" s="27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2"/>
      <c r="BB34" s="33"/>
      <c r="BC34" s="33"/>
      <c r="BD34" s="32"/>
      <c r="BE34" s="33"/>
      <c r="BF34" s="33"/>
      <c r="BG34" s="32"/>
      <c r="BH34" s="33"/>
      <c r="BI34" s="33"/>
      <c r="BJ34" s="33"/>
      <c r="BK34" s="32"/>
      <c r="BL34" s="33"/>
      <c r="BM34" s="33"/>
      <c r="BN34" s="32"/>
      <c r="BO34" s="33"/>
      <c r="BP34" s="33"/>
      <c r="BQ34" s="32"/>
      <c r="BR34" s="33"/>
      <c r="BS34" s="33"/>
      <c r="BT34" s="33"/>
    </row>
    <row r="35" spans="1:72" x14ac:dyDescent="0.25">
      <c r="A35" s="8"/>
      <c r="B35" s="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x14ac:dyDescent="0.25">
      <c r="A36" s="8"/>
      <c r="B36" s="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50"/>
      <c r="R37" s="50"/>
      <c r="S37" s="50"/>
      <c r="T37" s="50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s="48" customFormat="1" x14ac:dyDescent="0.25">
      <c r="A38" s="35"/>
      <c r="B38" s="35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52"/>
      <c r="Y38" s="52"/>
      <c r="Z38" s="52"/>
      <c r="AA38" s="52"/>
      <c r="AB38" s="47"/>
      <c r="AC38" s="47"/>
      <c r="AD38" s="47"/>
      <c r="AE38" s="47"/>
      <c r="AF38" s="47"/>
      <c r="AG38" s="47"/>
      <c r="AH38" s="47"/>
      <c r="AI38" s="43"/>
      <c r="AL38" s="33"/>
      <c r="AM38" s="33"/>
      <c r="AN38" s="33"/>
      <c r="AO38" s="27"/>
      <c r="AP38" s="27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2"/>
      <c r="BB38" s="33"/>
      <c r="BC38" s="33"/>
      <c r="BD38" s="32"/>
      <c r="BE38" s="33"/>
      <c r="BF38" s="33"/>
      <c r="BG38" s="32"/>
      <c r="BH38" s="33"/>
      <c r="BI38" s="33"/>
      <c r="BJ38" s="33"/>
      <c r="BK38" s="32"/>
      <c r="BL38" s="33"/>
      <c r="BM38" s="33"/>
      <c r="BN38" s="32"/>
      <c r="BO38" s="33"/>
      <c r="BP38" s="33"/>
      <c r="BQ38" s="32"/>
      <c r="BR38" s="33"/>
      <c r="BS38" s="33"/>
      <c r="BT38" s="33"/>
    </row>
    <row r="39" spans="1:72" x14ac:dyDescent="0.25">
      <c r="A39" s="8"/>
      <c r="B39" s="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x14ac:dyDescent="0.25">
      <c r="A40" s="8"/>
      <c r="B40" s="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s="48" customFormat="1" x14ac:dyDescent="0.25">
      <c r="A42" s="35"/>
      <c r="B42" s="35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47"/>
      <c r="AI42" s="43"/>
      <c r="AL42" s="33"/>
      <c r="AM42" s="33"/>
      <c r="AN42" s="33"/>
      <c r="AO42" s="27"/>
      <c r="AP42" s="27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2"/>
      <c r="BB42" s="33"/>
      <c r="BC42" s="33"/>
      <c r="BD42" s="32"/>
      <c r="BE42" s="33"/>
      <c r="BF42" s="33"/>
      <c r="BG42" s="32"/>
      <c r="BH42" s="33"/>
      <c r="BI42" s="33"/>
      <c r="BJ42" s="33"/>
      <c r="BK42" s="32"/>
      <c r="BL42" s="33"/>
      <c r="BM42" s="33"/>
      <c r="BN42" s="32"/>
      <c r="BO42" s="33"/>
      <c r="BP42" s="33"/>
      <c r="BQ42" s="32"/>
      <c r="BR42" s="33"/>
      <c r="BS42" s="33"/>
      <c r="BT42" s="33"/>
    </row>
    <row r="43" spans="1:72" x14ac:dyDescent="0.25">
      <c r="A43" s="45"/>
      <c r="B43" s="31"/>
      <c r="C43" s="32"/>
      <c r="D43" s="34"/>
      <c r="E43" s="35"/>
      <c r="F43" s="35"/>
      <c r="G43" s="36"/>
      <c r="H43" s="34"/>
      <c r="I43" s="10"/>
      <c r="J43" s="1"/>
      <c r="K43" s="45"/>
      <c r="L43" s="8"/>
      <c r="M43" s="1"/>
      <c r="N43" s="1"/>
      <c r="O43" s="1"/>
      <c r="P43" s="1"/>
      <c r="Q43" s="1"/>
      <c r="R43" s="1"/>
      <c r="S43" s="1"/>
      <c r="T43" s="1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3"/>
      <c r="AH43" s="13"/>
      <c r="AI43" s="1"/>
      <c r="AJ43" s="1"/>
      <c r="AK43" s="1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spans="1:72" x14ac:dyDescent="0.25">
      <c r="A44" s="45"/>
      <c r="B44" s="31"/>
      <c r="C44" s="32"/>
      <c r="D44" s="34"/>
      <c r="E44" s="35"/>
      <c r="F44" s="35"/>
      <c r="G44" s="36"/>
      <c r="H44" s="34"/>
      <c r="I44" s="10"/>
      <c r="J44" s="1"/>
      <c r="K44" s="45"/>
      <c r="L44" s="8"/>
      <c r="M44" s="1"/>
      <c r="N44" s="1"/>
      <c r="O44" s="1"/>
      <c r="P44" s="1"/>
      <c r="Q44" s="1"/>
      <c r="R44" s="1"/>
      <c r="S44" s="1"/>
      <c r="T44" s="1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3"/>
      <c r="AH44" s="13"/>
      <c r="AI44" s="1"/>
      <c r="AJ44" s="1"/>
      <c r="AK44" s="1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2" x14ac:dyDescent="0.25">
      <c r="B45" s="1"/>
      <c r="C45" s="1"/>
      <c r="D45" s="45"/>
      <c r="E45" s="45"/>
      <c r="F45" s="45"/>
      <c r="G45" s="45"/>
      <c r="H45" s="1"/>
      <c r="I45" s="1"/>
      <c r="J45" s="1"/>
      <c r="K45" s="1"/>
      <c r="L45" s="1"/>
      <c r="M45" s="42"/>
      <c r="N45" s="42"/>
      <c r="O45" s="29"/>
      <c r="P45" s="29"/>
    </row>
    <row r="46" spans="1:72" x14ac:dyDescent="0.25">
      <c r="B46" s="1"/>
      <c r="C46" s="5"/>
      <c r="D46" s="14"/>
      <c r="E46" s="14"/>
      <c r="F46" s="14"/>
      <c r="G46" s="14"/>
      <c r="H46" s="28"/>
      <c r="I46" s="5"/>
      <c r="J46" s="8"/>
      <c r="K46" s="1"/>
      <c r="L46" s="1"/>
      <c r="M46" s="42"/>
      <c r="N46" s="42"/>
      <c r="O46" s="29"/>
      <c r="P46" s="29"/>
    </row>
    <row r="47" spans="1:72" x14ac:dyDescent="0.25">
      <c r="B47" s="1"/>
      <c r="C47" s="5"/>
      <c r="D47" s="14"/>
      <c r="E47" s="14"/>
      <c r="F47" s="14"/>
      <c r="G47" s="14"/>
      <c r="H47" s="28"/>
      <c r="I47" s="5"/>
      <c r="J47" s="8"/>
      <c r="K47" s="1"/>
      <c r="L47" s="1"/>
      <c r="M47" s="42"/>
      <c r="N47" s="42"/>
      <c r="O47" s="29"/>
      <c r="P47" s="29"/>
    </row>
    <row r="48" spans="1:72" x14ac:dyDescent="0.25">
      <c r="B48" s="1"/>
      <c r="C48" s="5"/>
      <c r="D48" s="14"/>
      <c r="E48" s="14"/>
      <c r="F48" s="14"/>
      <c r="G48" s="14"/>
      <c r="H48" s="28"/>
      <c r="I48" s="5"/>
      <c r="J48" s="8"/>
      <c r="K48" s="1"/>
      <c r="L48" s="1"/>
      <c r="M48" s="42"/>
      <c r="N48" s="42"/>
      <c r="O48" s="29"/>
      <c r="P48" s="29"/>
    </row>
    <row r="49" spans="2:16" x14ac:dyDescent="0.25">
      <c r="B49" s="1"/>
      <c r="C49" s="5"/>
      <c r="D49" s="14"/>
      <c r="E49" s="14"/>
      <c r="F49" s="14"/>
      <c r="G49" s="14"/>
      <c r="H49" s="28"/>
      <c r="I49" s="5"/>
      <c r="J49" s="8"/>
      <c r="K49" s="1"/>
      <c r="L49" s="1"/>
    </row>
    <row r="50" spans="2:16" x14ac:dyDescent="0.25">
      <c r="B50" s="1"/>
      <c r="C50" s="1"/>
      <c r="D50" s="8"/>
      <c r="E50" s="8"/>
      <c r="F50" s="1"/>
      <c r="G50" s="1"/>
      <c r="H50" s="1"/>
      <c r="I50" s="1"/>
      <c r="J50" s="1"/>
      <c r="K50" s="1"/>
      <c r="L50" s="1"/>
      <c r="O50" s="29"/>
      <c r="P50" s="29"/>
    </row>
    <row r="51" spans="2:16" x14ac:dyDescent="0.25">
      <c r="B51" s="41"/>
      <c r="C51" s="32"/>
      <c r="D51" s="27"/>
      <c r="E51" s="27"/>
      <c r="F51" s="27"/>
      <c r="G51" s="27"/>
      <c r="H51" s="27"/>
      <c r="I51" s="1"/>
      <c r="J51" s="1"/>
      <c r="K51" s="1"/>
      <c r="L51" s="1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20481" r:id="rId4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0481" r:id="rId4"/>
      </mc:Fallback>
    </mc:AlternateContent>
    <mc:AlternateContent xmlns:mc="http://schemas.openxmlformats.org/markup-compatibility/2006">
      <mc:Choice Requires="x14">
        <oleObject progId="Equation.DSMT4" shapeId="20482" r:id="rId6">
          <objectPr defaultSize="0" autoPict="0" r:id="rId7">
            <anchor moveWithCells="1" sizeWithCells="1">
              <from>
                <xdr:col>6</xdr:col>
                <xdr:colOff>295275</xdr:colOff>
                <xdr:row>60</xdr:row>
                <xdr:rowOff>19050</xdr:rowOff>
              </from>
              <to>
                <xdr:col>10</xdr:col>
                <xdr:colOff>123825</xdr:colOff>
                <xdr:row>63</xdr:row>
                <xdr:rowOff>0</xdr:rowOff>
              </to>
            </anchor>
          </objectPr>
        </oleObject>
      </mc:Choice>
      <mc:Fallback>
        <oleObject progId="Equation.DSMT4" shapeId="20482" r:id="rId6"/>
      </mc:Fallback>
    </mc:AlternateContent>
    <mc:AlternateContent xmlns:mc="http://schemas.openxmlformats.org/markup-compatibility/2006">
      <mc:Choice Requires="x14">
        <oleObject progId="Equation.DSMT4" shapeId="20485" r:id="rId8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0485" r:id="rId8"/>
      </mc:Fallback>
    </mc:AlternateContent>
    <mc:AlternateContent xmlns:mc="http://schemas.openxmlformats.org/markup-compatibility/2006">
      <mc:Choice Requires="x14">
        <oleObject progId="Equation.DSMT4" shapeId="20487" r:id="rId9">
          <objectPr defaultSize="0" autoPict="0" r:id="rId10">
            <anchor moveWithCells="1" sizeWithCells="1">
              <from>
                <xdr:col>7</xdr:col>
                <xdr:colOff>228600</xdr:colOff>
                <xdr:row>24</xdr:row>
                <xdr:rowOff>57150</xdr:rowOff>
              </from>
              <to>
                <xdr:col>17</xdr:col>
                <xdr:colOff>152400</xdr:colOff>
                <xdr:row>44</xdr:row>
                <xdr:rowOff>19050</xdr:rowOff>
              </to>
            </anchor>
          </objectPr>
        </oleObject>
      </mc:Choice>
      <mc:Fallback>
        <oleObject progId="Equation.DSMT4" shapeId="20487" r:id="rId9"/>
      </mc:Fallback>
    </mc:AlternateContent>
    <mc:AlternateContent xmlns:mc="http://schemas.openxmlformats.org/markup-compatibility/2006">
      <mc:Choice Requires="x14">
        <oleObject progId="Equation.DSMT4" shapeId="20488" r:id="rId11">
          <objectPr defaultSize="0" autoPict="0" r:id="rId12">
            <anchor moveWithCells="1" sizeWithCells="1">
              <from>
                <xdr:col>7</xdr:col>
                <xdr:colOff>523875</xdr:colOff>
                <xdr:row>1</xdr:row>
                <xdr:rowOff>66675</xdr:rowOff>
              </from>
              <to>
                <xdr:col>17</xdr:col>
                <xdr:colOff>342900</xdr:colOff>
                <xdr:row>21</xdr:row>
                <xdr:rowOff>85725</xdr:rowOff>
              </to>
            </anchor>
          </objectPr>
        </oleObject>
      </mc:Choice>
      <mc:Fallback>
        <oleObject progId="Equation.DSMT4" shapeId="20488" r:id="rId1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9"/>
  <sheetViews>
    <sheetView topLeftCell="A22" workbookViewId="0">
      <selection activeCell="B37" sqref="B37:B40"/>
    </sheetView>
  </sheetViews>
  <sheetFormatPr baseColWidth="10" defaultColWidth="11.42578125" defaultRowHeight="15" x14ac:dyDescent="0.25"/>
  <cols>
    <col min="1" max="1" width="20.42578125" customWidth="1"/>
    <col min="2" max="2" width="10.7109375" customWidth="1"/>
    <col min="3" max="3" width="13.140625" customWidth="1"/>
    <col min="4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13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14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1.5</v>
      </c>
      <c r="G5" s="6" t="s">
        <v>2</v>
      </c>
      <c r="H5" s="30"/>
      <c r="I5" s="30"/>
      <c r="L5" s="32"/>
      <c r="M5" s="34"/>
      <c r="N5" s="40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40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14</v>
      </c>
      <c r="B7" s="1"/>
      <c r="C7" s="1"/>
      <c r="D7" s="1"/>
      <c r="E7" s="54" t="s">
        <v>22</v>
      </c>
      <c r="F7" s="12">
        <v>1</v>
      </c>
      <c r="G7" s="55" t="s">
        <v>23</v>
      </c>
      <c r="H7" s="1"/>
      <c r="I7" s="1"/>
      <c r="J7" s="32"/>
      <c r="K7" s="31"/>
      <c r="L7" s="37"/>
      <c r="M7" s="38"/>
      <c r="N7" s="40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1</v>
      </c>
      <c r="E11" s="45" t="s">
        <v>9</v>
      </c>
      <c r="F11" s="8">
        <v>1</v>
      </c>
      <c r="G11" s="45" t="s">
        <v>11</v>
      </c>
      <c r="H11" s="8">
        <v>3</v>
      </c>
      <c r="I11" s="45" t="s">
        <v>9</v>
      </c>
      <c r="J11" s="8">
        <v>3</v>
      </c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3.1415926535897931</v>
      </c>
      <c r="E12" s="26" t="s">
        <v>12</v>
      </c>
      <c r="F12" s="10">
        <f>F11*PI()/$F$5</f>
        <v>2.0943951023931953</v>
      </c>
      <c r="G12" s="45" t="s">
        <v>6</v>
      </c>
      <c r="H12" s="10">
        <f>H11*PI()/$F$4</f>
        <v>9.4247779607693793</v>
      </c>
      <c r="I12" s="26" t="s">
        <v>12</v>
      </c>
      <c r="J12" s="10">
        <f>J11*PI()/$F$5</f>
        <v>6.2831853071795862</v>
      </c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15</v>
      </c>
      <c r="D15" s="45" t="s">
        <v>16</v>
      </c>
      <c r="E15" s="45" t="s">
        <v>17</v>
      </c>
      <c r="F15" s="45" t="s">
        <v>18</v>
      </c>
      <c r="G15" s="45" t="s">
        <v>34</v>
      </c>
      <c r="H15" s="45" t="s">
        <v>35</v>
      </c>
      <c r="I15" s="45" t="s">
        <v>36</v>
      </c>
      <c r="J15" s="45" t="s">
        <v>37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54" t="s">
        <v>19</v>
      </c>
      <c r="B16" s="8">
        <v>1</v>
      </c>
      <c r="C16" s="43">
        <v>0</v>
      </c>
      <c r="D16" s="43">
        <v>0</v>
      </c>
      <c r="E16" s="43">
        <f>COSH(F12*F4/2)*1</f>
        <v>1.6002868577023861</v>
      </c>
      <c r="F16" s="43">
        <f>F12*F4/2*SINH(F12*F4/2)*1</f>
        <v>1.3083341158544226</v>
      </c>
      <c r="G16" s="43">
        <v>0</v>
      </c>
      <c r="H16" s="43">
        <v>0</v>
      </c>
      <c r="I16" s="43">
        <f>COSH(J12*F4/2)*1</f>
        <v>11.591953275521519</v>
      </c>
      <c r="J16" s="43">
        <f>J12*F4/2*SINH(J12*F4/2)*1</f>
        <v>36.281434722984251</v>
      </c>
      <c r="K16" s="56">
        <v>0</v>
      </c>
      <c r="L16" s="43"/>
      <c r="M16" s="43"/>
      <c r="N16" s="47"/>
      <c r="O16" s="43"/>
      <c r="P16" s="43"/>
      <c r="Q16" s="43"/>
      <c r="R16" s="43"/>
      <c r="S16" s="43"/>
      <c r="T16" s="43"/>
      <c r="U16" s="47"/>
      <c r="V16" s="43"/>
      <c r="W16" s="43"/>
      <c r="X16" s="43"/>
      <c r="Y16" s="43"/>
      <c r="Z16" s="43"/>
      <c r="AA16" s="43"/>
      <c r="AB16" s="47"/>
      <c r="AC16" s="43"/>
      <c r="AD16" s="43"/>
      <c r="AE16" s="47"/>
      <c r="AF16" s="43"/>
      <c r="AG16" s="43"/>
      <c r="AH16" s="43"/>
      <c r="AI16" s="43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s="48" customFormat="1" x14ac:dyDescent="0.25">
      <c r="A17" s="54" t="s">
        <v>20</v>
      </c>
      <c r="B17" s="54">
        <v>2</v>
      </c>
      <c r="C17" s="56">
        <f>-D12*1*SIN(D12*F4/2)</f>
        <v>-3.1415926535897931</v>
      </c>
      <c r="D17" s="56">
        <v>0</v>
      </c>
      <c r="E17" s="56">
        <f>F12*SINH(F12*F4/2)*1</f>
        <v>2.6166682317088452</v>
      </c>
      <c r="F17" s="56">
        <f>F12*(SINH(F12*F4/2)+F12*F4/2*COSH(F12*F4/2))*1</f>
        <v>6.1264900569943839</v>
      </c>
      <c r="G17" s="56">
        <f>-H12*1*SIN(H12*F4/2)</f>
        <v>9.4247779607693793</v>
      </c>
      <c r="H17" s="56">
        <v>0</v>
      </c>
      <c r="I17" s="56">
        <f>J12*SINH(J12*F4/2)*1</f>
        <v>72.562869445968502</v>
      </c>
      <c r="J17" s="56">
        <f>J12*(SINH(J12*F4/2)+J12*F4/2*COSH(J12*F4/2))*1</f>
        <v>301.37885557658723</v>
      </c>
      <c r="K17" s="56">
        <v>0</v>
      </c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48" customFormat="1" x14ac:dyDescent="0.25">
      <c r="A18" s="54" t="s">
        <v>30</v>
      </c>
      <c r="B18" s="54">
        <v>3</v>
      </c>
      <c r="C18" s="56">
        <v>0</v>
      </c>
      <c r="D18" s="56">
        <v>0</v>
      </c>
      <c r="E18" s="56">
        <f>COSH(F12*F4/2)*COS(F12*F5/4)</f>
        <v>1.1315736889250689</v>
      </c>
      <c r="F18" s="56">
        <f>F12*F4/2*SINH(F12*F4/2)*COS(F12*F5/4)</f>
        <v>0.92513192537836841</v>
      </c>
      <c r="G18" s="56">
        <v>0</v>
      </c>
      <c r="H18" s="56">
        <v>0</v>
      </c>
      <c r="I18" s="56">
        <f>COSH(J12*F4/2)*COS(J12*F5/4)</f>
        <v>-8.1967487683188764</v>
      </c>
      <c r="J18" s="56">
        <f>J12*F4/2*SINH(J12*F4/2)*COS(J12*F5/4)</f>
        <v>-25.654848523799231</v>
      </c>
      <c r="K18" s="56">
        <v>0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L18" s="33"/>
      <c r="AM18" s="33"/>
      <c r="AN18" s="33"/>
      <c r="AO18" s="27"/>
      <c r="AP18" s="27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2"/>
      <c r="BB18" s="33"/>
      <c r="BC18" s="33"/>
      <c r="BD18" s="32"/>
      <c r="BE18" s="33"/>
      <c r="BF18" s="33"/>
      <c r="BG18" s="32"/>
      <c r="BH18" s="33"/>
      <c r="BI18" s="33"/>
      <c r="BJ18" s="33"/>
      <c r="BK18" s="32"/>
      <c r="BL18" s="33"/>
      <c r="BM18" s="33"/>
      <c r="BN18" s="32"/>
      <c r="BO18" s="33"/>
      <c r="BP18" s="33"/>
      <c r="BQ18" s="32"/>
      <c r="BR18" s="33"/>
      <c r="BS18" s="33"/>
      <c r="BT18" s="33"/>
    </row>
    <row r="19" spans="1:72" s="48" customFormat="1" x14ac:dyDescent="0.25">
      <c r="A19" s="54" t="s">
        <v>31</v>
      </c>
      <c r="B19" s="54">
        <v>4</v>
      </c>
      <c r="C19" s="56">
        <f>-D12*COSH(D12*F5/4)*SIN(D12*F4/2)</f>
        <v>-5.5858330820880866</v>
      </c>
      <c r="D19" s="56">
        <f>-D12*D12*F5/4*SINH(D12*F5/4)*SIN(D12*F4/2)</f>
        <v>-5.4412187131898104</v>
      </c>
      <c r="E19" s="56">
        <f>F12*SINH(F12*F4/2)*COS(F12*F5/4)</f>
        <v>1.8502638507567368</v>
      </c>
      <c r="F19" s="56">
        <f>F12*(SINH(F12*F4/2)+F12*F4/2*COSH(F12*F4/2))*COS(F12*F5/4)</f>
        <v>4.3320826641726873</v>
      </c>
      <c r="G19" s="56">
        <f>-H12*COSH(H12*F5/4)*SIN(H12*F4/2)</f>
        <v>161.63453102100004</v>
      </c>
      <c r="H19" s="56">
        <f>-H12*H12*F5/4*SINH(H12*F5/4)*SIN(H12*F4/2)</f>
        <v>570.2916232482155</v>
      </c>
      <c r="I19" s="56">
        <f>J12*SINH(J12*F4/2)*COS(J12*F5/4)</f>
        <v>-51.309697047598462</v>
      </c>
      <c r="J19" s="56">
        <f>J12*(SINH(J12*F4/2)+J12*F4/2*COSH(J12*F4/2))*COS(J12*F5/4)</f>
        <v>-213.10703248444597</v>
      </c>
      <c r="K19" s="56">
        <v>0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L19" s="33"/>
      <c r="AM19" s="33"/>
      <c r="AN19" s="33"/>
      <c r="AO19" s="27"/>
      <c r="AP19" s="27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2"/>
      <c r="BB19" s="33"/>
      <c r="BC19" s="33"/>
      <c r="BD19" s="32"/>
      <c r="BE19" s="33"/>
      <c r="BF19" s="33"/>
      <c r="BG19" s="32"/>
      <c r="BH19" s="33"/>
      <c r="BI19" s="33"/>
      <c r="BJ19" s="33"/>
      <c r="BK19" s="32"/>
      <c r="BL19" s="33"/>
      <c r="BM19" s="33"/>
      <c r="BN19" s="32"/>
      <c r="BO19" s="33"/>
      <c r="BP19" s="33"/>
      <c r="BQ19" s="32"/>
      <c r="BR19" s="33"/>
      <c r="BS19" s="33"/>
      <c r="BT19" s="33"/>
    </row>
    <row r="20" spans="1:72" s="48" customFormat="1" x14ac:dyDescent="0.25">
      <c r="A20" s="54" t="s">
        <v>21</v>
      </c>
      <c r="B20" s="54">
        <v>5</v>
      </c>
      <c r="C20" s="56">
        <f>COSH(D12*F5/2)*1</f>
        <v>5.3227521495199586</v>
      </c>
      <c r="D20" s="56">
        <f>D12*F5/2*SINH(D12*F5/2)*1</f>
        <v>12.318118643806107</v>
      </c>
      <c r="E20" s="56">
        <v>0</v>
      </c>
      <c r="F20" s="56">
        <v>0</v>
      </c>
      <c r="G20" s="56">
        <f>COSH(H12*F5/2)*1</f>
        <v>587.24200841874119</v>
      </c>
      <c r="H20" s="56">
        <f>H12*F5/2*SINH(H12*F5/2)*1</f>
        <v>4150.9631354741778</v>
      </c>
      <c r="I20" s="56">
        <v>0</v>
      </c>
      <c r="J20" s="56">
        <v>0</v>
      </c>
      <c r="K20" s="56">
        <f>-1/24*POWER(1/4-0,2)</f>
        <v>-2.6041666666666665E-3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L20" s="33"/>
      <c r="AM20" s="33"/>
      <c r="AN20" s="33"/>
      <c r="AO20" s="27"/>
      <c r="AP20" s="27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2"/>
      <c r="BB20" s="33"/>
      <c r="BC20" s="33"/>
      <c r="BD20" s="32"/>
      <c r="BE20" s="33"/>
      <c r="BF20" s="33"/>
      <c r="BG20" s="32"/>
      <c r="BH20" s="33"/>
      <c r="BI20" s="33"/>
      <c r="BJ20" s="33"/>
      <c r="BK20" s="32"/>
      <c r="BL20" s="33"/>
      <c r="BM20" s="33"/>
      <c r="BN20" s="32"/>
      <c r="BO20" s="33"/>
      <c r="BP20" s="33"/>
      <c r="BQ20" s="32"/>
      <c r="BR20" s="33"/>
      <c r="BS20" s="33"/>
      <c r="BT20" s="33"/>
    </row>
    <row r="21" spans="1:72" s="48" customFormat="1" x14ac:dyDescent="0.25">
      <c r="A21" s="54" t="s">
        <v>24</v>
      </c>
      <c r="B21" s="54">
        <v>6</v>
      </c>
      <c r="C21" s="56">
        <f>D12*SINH(D12*F5/2)*1</f>
        <v>16.424158191741476</v>
      </c>
      <c r="D21" s="56">
        <f>D12*(SINH(D12*F5/2)+D12*F5/2*COSH(D12*F5/2))*1</f>
        <v>55.824251722348997</v>
      </c>
      <c r="E21" s="56">
        <f>-F12*1*SIN(F12*F5/2)</f>
        <v>-2.0943951023931953</v>
      </c>
      <c r="F21" s="56">
        <v>0</v>
      </c>
      <c r="G21" s="56">
        <f>H12*SINH(H12*F5/2)*1</f>
        <v>5534.6175139655697</v>
      </c>
      <c r="H21" s="56">
        <f>H12*(SINH(H12*F5/2)+H12*F5/2*COSH(H12*F5/2))*1</f>
        <v>44656.580111826159</v>
      </c>
      <c r="I21" s="56">
        <f>-J12*1*SIN(J12*F5/2)</f>
        <v>6.2831853071795862</v>
      </c>
      <c r="J21" s="56">
        <v>0</v>
      </c>
      <c r="K21" s="56">
        <v>0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s="48" customFormat="1" x14ac:dyDescent="0.25">
      <c r="A22" s="54" t="s">
        <v>32</v>
      </c>
      <c r="B22" s="54">
        <v>7</v>
      </c>
      <c r="C22" s="56">
        <f>COSH(D12*F5/2)*COS(D12*F4/4)</f>
        <v>3.7637541395008349</v>
      </c>
      <c r="D22" s="56">
        <f>D12*F5/2*SINH(D12*F5/2)*COS(D12*F4/4)</f>
        <v>8.710225224495737</v>
      </c>
      <c r="E22" s="56">
        <v>0</v>
      </c>
      <c r="F22" s="56">
        <v>0</v>
      </c>
      <c r="G22" s="56">
        <f>COSH(H12*F5/2)*COS(H12*F4/4)</f>
        <v>-415.24280635049951</v>
      </c>
      <c r="H22" s="56">
        <f>H12*F5/2*SINH(H12*F5/2)*COS(H12*F4/4)</f>
        <v>-2935.1741815491646</v>
      </c>
      <c r="I22" s="56">
        <v>0</v>
      </c>
      <c r="J22" s="56">
        <v>0</v>
      </c>
      <c r="K22" s="56">
        <f>-1/24*POWER(1/4-1/16,2)</f>
        <v>-1.46484375E-3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L22" s="33"/>
      <c r="AM22" s="33"/>
      <c r="AN22" s="33"/>
      <c r="AO22" s="27"/>
      <c r="AP22" s="27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2"/>
      <c r="BB22" s="33"/>
      <c r="BC22" s="33"/>
      <c r="BD22" s="32"/>
      <c r="BE22" s="33"/>
      <c r="BF22" s="33"/>
      <c r="BG22" s="32"/>
      <c r="BH22" s="33"/>
      <c r="BI22" s="33"/>
      <c r="BJ22" s="33"/>
      <c r="BK22" s="32"/>
      <c r="BL22" s="33"/>
      <c r="BM22" s="33"/>
      <c r="BN22" s="32"/>
      <c r="BO22" s="33"/>
      <c r="BP22" s="33"/>
      <c r="BQ22" s="32"/>
      <c r="BR22" s="33"/>
      <c r="BS22" s="33"/>
      <c r="BT22" s="33"/>
    </row>
    <row r="23" spans="1:72" s="48" customFormat="1" x14ac:dyDescent="0.25">
      <c r="A23" s="54" t="s">
        <v>33</v>
      </c>
      <c r="B23" s="54">
        <v>8</v>
      </c>
      <c r="C23" s="56">
        <f>D12*SINH(D12*F5/2)*COS(D12*F4/4)</f>
        <v>11.613633632660983</v>
      </c>
      <c r="D23" s="56">
        <f>D12*(SINH(D12*F5/2)+D12*F5/2*COSH(D12*F5/2))*COS(D12*F4/4)</f>
        <v>39.473706947537785</v>
      </c>
      <c r="E23" s="56">
        <f>-F12*COSH(F12*F4/4)*SIN(F12*F5/2)</f>
        <v>-2.3881095552235116</v>
      </c>
      <c r="F23" s="56">
        <f>-F12*F12*F4/4*SINH(F12*F4/4)*SIN(F12*F5/2)</f>
        <v>-0.60078856189305441</v>
      </c>
      <c r="G23" s="56">
        <f>H12*SINH(H12*F5/2)*COS(H12*F4/4)</f>
        <v>-3913.5655753988854</v>
      </c>
      <c r="H23" s="56">
        <f>H12*(SINH(H12*F5/2)+H12*F5/2*COSH(H12*F5/2))*COS(H12*F4/4)</f>
        <v>-31576.970621672586</v>
      </c>
      <c r="I23" s="56">
        <f>-J12*COSH(J12*F4/4)*SIN(J12*F5/2)</f>
        <v>15.765633350195529</v>
      </c>
      <c r="J23" s="56">
        <f>-J12*J12*F4/4*SINH(J12*F4/4)*SIN(J12*F5/2)</f>
        <v>22.712909774434184</v>
      </c>
      <c r="K23" s="56">
        <v>0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L23" s="33"/>
      <c r="AM23" s="33"/>
      <c r="AN23" s="33"/>
      <c r="AO23" s="27"/>
      <c r="AP23" s="27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2"/>
      <c r="BB23" s="33"/>
      <c r="BC23" s="33"/>
      <c r="BD23" s="32"/>
      <c r="BE23" s="33"/>
      <c r="BF23" s="33"/>
      <c r="BG23" s="32"/>
      <c r="BH23" s="33"/>
      <c r="BI23" s="33"/>
      <c r="BJ23" s="33"/>
      <c r="BK23" s="32"/>
      <c r="BL23" s="33"/>
      <c r="BM23" s="33"/>
      <c r="BN23" s="32"/>
      <c r="BO23" s="33"/>
      <c r="BP23" s="33"/>
      <c r="BQ23" s="32"/>
      <c r="BR23" s="33"/>
      <c r="BS23" s="33"/>
      <c r="BT23" s="33"/>
    </row>
    <row r="24" spans="1:72" s="48" customFormat="1" x14ac:dyDescent="0.25">
      <c r="A24" s="35"/>
      <c r="B24" s="35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L24" s="33"/>
      <c r="AM24" s="33"/>
      <c r="AN24" s="33"/>
      <c r="AO24" s="27"/>
      <c r="AP24" s="27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2"/>
      <c r="BB24" s="33"/>
      <c r="BC24" s="33"/>
      <c r="BD24" s="32"/>
      <c r="BE24" s="33"/>
      <c r="BF24" s="33"/>
      <c r="BG24" s="32"/>
      <c r="BH24" s="33"/>
      <c r="BI24" s="33"/>
      <c r="BJ24" s="33"/>
      <c r="BK24" s="32"/>
      <c r="BL24" s="33"/>
      <c r="BM24" s="33"/>
      <c r="BN24" s="32"/>
      <c r="BO24" s="33"/>
      <c r="BP24" s="33"/>
      <c r="BQ24" s="32"/>
      <c r="BR24" s="33"/>
      <c r="BS24" s="33"/>
      <c r="BT24" s="33"/>
    </row>
    <row r="25" spans="1:72" s="48" customFormat="1" x14ac:dyDescent="0.25">
      <c r="A25" s="35"/>
      <c r="B25" s="35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L25" s="33"/>
      <c r="AM25" s="33"/>
      <c r="AN25" s="33"/>
      <c r="AO25" s="27"/>
      <c r="AP25" s="27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2"/>
      <c r="BB25" s="33"/>
      <c r="BC25" s="33"/>
      <c r="BD25" s="32"/>
      <c r="BE25" s="33"/>
      <c r="BF25" s="33"/>
      <c r="BG25" s="32"/>
      <c r="BH25" s="33"/>
      <c r="BI25" s="33"/>
      <c r="BJ25" s="33"/>
      <c r="BK25" s="32"/>
      <c r="BL25" s="33"/>
      <c r="BM25" s="33"/>
      <c r="BN25" s="32"/>
      <c r="BO25" s="33"/>
      <c r="BP25" s="33"/>
      <c r="BQ25" s="32"/>
      <c r="BR25" s="33"/>
      <c r="BS25" s="33"/>
      <c r="BT25" s="33"/>
    </row>
    <row r="26" spans="1:72" s="48" customFormat="1" x14ac:dyDescent="0.25">
      <c r="A26" s="35"/>
      <c r="B26" s="54" t="str">
        <f t="array" ref="B26:B33">TRANSPOSE(C15:J15)</f>
        <v xml:space="preserve">AFm1 </v>
      </c>
      <c r="C26" s="57">
        <f t="array" ref="C26:C33">MMULT(MINVERSE(C16:J23),K16:K23)</f>
        <v>-1.9471249924406856E-3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L26" s="33"/>
      <c r="AM26" s="33"/>
      <c r="AN26" s="33"/>
      <c r="AO26" s="27"/>
      <c r="AP26" s="27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2"/>
      <c r="BB26" s="33"/>
      <c r="BC26" s="33"/>
      <c r="BD26" s="32"/>
      <c r="BE26" s="33"/>
      <c r="BF26" s="33"/>
      <c r="BG26" s="32"/>
      <c r="BH26" s="33"/>
      <c r="BI26" s="33"/>
      <c r="BJ26" s="33"/>
      <c r="BK26" s="32"/>
      <c r="BL26" s="33"/>
      <c r="BM26" s="33"/>
      <c r="BN26" s="32"/>
      <c r="BO26" s="33"/>
      <c r="BP26" s="33"/>
      <c r="BQ26" s="32"/>
      <c r="BR26" s="33"/>
      <c r="BS26" s="33"/>
      <c r="BT26" s="33"/>
    </row>
    <row r="27" spans="1:72" s="48" customFormat="1" x14ac:dyDescent="0.25">
      <c r="A27" s="35"/>
      <c r="B27" s="54" t="str">
        <v xml:space="preserve">BFm1 </v>
      </c>
      <c r="C27" s="57">
        <v>6.5157510563485367E-4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L27" s="33"/>
      <c r="AM27" s="33"/>
      <c r="AN27" s="33"/>
      <c r="AO27" s="27"/>
      <c r="AP27" s="27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2"/>
      <c r="BB27" s="33"/>
      <c r="BC27" s="33"/>
      <c r="BD27" s="32"/>
      <c r="BE27" s="33"/>
      <c r="BF27" s="33"/>
      <c r="BG27" s="32"/>
      <c r="BH27" s="33"/>
      <c r="BI27" s="33"/>
      <c r="BJ27" s="33"/>
      <c r="BK27" s="32"/>
      <c r="BL27" s="33"/>
      <c r="BM27" s="33"/>
      <c r="BN27" s="32"/>
      <c r="BO27" s="33"/>
      <c r="BP27" s="33"/>
      <c r="BQ27" s="32"/>
      <c r="BR27" s="33"/>
      <c r="BS27" s="33"/>
      <c r="BT27" s="33"/>
    </row>
    <row r="28" spans="1:72" s="48" customFormat="1" x14ac:dyDescent="0.25">
      <c r="A28" s="35"/>
      <c r="B28" s="54" t="str">
        <v xml:space="preserve">AGn1 </v>
      </c>
      <c r="C28" s="57">
        <v>1.6453330491974084E-3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L28" s="33"/>
      <c r="AM28" s="33"/>
      <c r="AN28" s="33"/>
      <c r="AO28" s="27"/>
      <c r="AP28" s="27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2"/>
      <c r="BB28" s="33"/>
      <c r="BC28" s="33"/>
      <c r="BD28" s="32"/>
      <c r="BE28" s="33"/>
      <c r="BF28" s="33"/>
      <c r="BG28" s="32"/>
      <c r="BH28" s="33"/>
      <c r="BI28" s="33"/>
      <c r="BJ28" s="33"/>
      <c r="BK28" s="32"/>
      <c r="BL28" s="33"/>
      <c r="BM28" s="33"/>
      <c r="BN28" s="32"/>
      <c r="BO28" s="33"/>
      <c r="BP28" s="33"/>
      <c r="BQ28" s="32"/>
      <c r="BR28" s="33"/>
      <c r="BS28" s="33"/>
      <c r="BT28" s="33"/>
    </row>
    <row r="29" spans="1:72" s="48" customFormat="1" x14ac:dyDescent="0.25">
      <c r="A29" s="35"/>
      <c r="B29" s="54" t="str">
        <v xml:space="preserve">BGn1 </v>
      </c>
      <c r="C29" s="57">
        <v>-2.0124865837152705E-3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s="48" customFormat="1" x14ac:dyDescent="0.25">
      <c r="A30" s="35"/>
      <c r="B30" s="54" t="str">
        <v>AFm3</v>
      </c>
      <c r="C30" s="57">
        <v>-3.1029446888135801E-6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L30" s="33"/>
      <c r="AM30" s="33"/>
      <c r="AN30" s="33"/>
      <c r="AO30" s="27"/>
      <c r="AP30" s="27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2"/>
      <c r="BB30" s="33"/>
      <c r="BC30" s="33"/>
      <c r="BD30" s="32"/>
      <c r="BE30" s="33"/>
      <c r="BF30" s="33"/>
      <c r="BG30" s="32"/>
      <c r="BH30" s="33"/>
      <c r="BI30" s="33"/>
      <c r="BJ30" s="33"/>
      <c r="BK30" s="32"/>
      <c r="BL30" s="33"/>
      <c r="BM30" s="33"/>
      <c r="BN30" s="32"/>
      <c r="BO30" s="33"/>
      <c r="BP30" s="33"/>
      <c r="BQ30" s="32"/>
      <c r="BR30" s="33"/>
      <c r="BS30" s="33"/>
      <c r="BT30" s="33"/>
    </row>
    <row r="31" spans="1:72" s="48" customFormat="1" x14ac:dyDescent="0.25">
      <c r="A31" s="35"/>
      <c r="B31" s="54" t="str">
        <v>BFm3</v>
      </c>
      <c r="C31" s="57">
        <v>3.74827970271487E-7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s="48" customFormat="1" x14ac:dyDescent="0.25">
      <c r="A32" s="35"/>
      <c r="B32" s="54" t="str">
        <v>AGn3</v>
      </c>
      <c r="C32" s="57">
        <v>-8.1606633567549096E-5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L32" s="33"/>
      <c r="AM32" s="33"/>
      <c r="AN32" s="33"/>
      <c r="AO32" s="27"/>
      <c r="AP32" s="27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2"/>
      <c r="BB32" s="33"/>
      <c r="BC32" s="33"/>
      <c r="BD32" s="32"/>
      <c r="BE32" s="33"/>
      <c r="BF32" s="33"/>
      <c r="BG32" s="32"/>
      <c r="BH32" s="33"/>
      <c r="BI32" s="33"/>
      <c r="BJ32" s="33"/>
      <c r="BK32" s="32"/>
      <c r="BL32" s="33"/>
      <c r="BM32" s="33"/>
      <c r="BN32" s="32"/>
      <c r="BO32" s="33"/>
      <c r="BP32" s="33"/>
      <c r="BQ32" s="32"/>
      <c r="BR32" s="33"/>
      <c r="BS32" s="33"/>
      <c r="BT32" s="33"/>
    </row>
    <row r="33" spans="1:72" s="48" customFormat="1" x14ac:dyDescent="0.25">
      <c r="A33" s="35"/>
      <c r="B33" s="54" t="str">
        <v>BGn3</v>
      </c>
      <c r="C33" s="57">
        <v>2.6073397882701629E-5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3"/>
      <c r="AL33" s="33"/>
      <c r="AM33" s="33"/>
      <c r="AN33" s="33"/>
      <c r="AO33" s="27"/>
      <c r="AP33" s="27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2"/>
      <c r="BB33" s="33"/>
      <c r="BC33" s="33"/>
      <c r="BD33" s="32"/>
      <c r="BE33" s="33"/>
      <c r="BF33" s="33"/>
      <c r="BG33" s="32"/>
      <c r="BH33" s="33"/>
      <c r="BI33" s="33"/>
      <c r="BJ33" s="33"/>
      <c r="BK33" s="32"/>
      <c r="BL33" s="33"/>
      <c r="BM33" s="33"/>
      <c r="BN33" s="32"/>
      <c r="BO33" s="33"/>
      <c r="BP33" s="33"/>
      <c r="BQ33" s="32"/>
      <c r="BR33" s="33"/>
      <c r="BS33" s="33"/>
      <c r="BT33" s="33"/>
    </row>
    <row r="34" spans="1:72" x14ac:dyDescent="0.25">
      <c r="A34" s="8"/>
      <c r="B34" s="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9"/>
      <c r="O34" s="49"/>
      <c r="P34" s="49"/>
      <c r="Q34" s="43"/>
      <c r="R34" s="43"/>
      <c r="S34" s="43"/>
      <c r="T34" s="43"/>
      <c r="U34" s="49"/>
      <c r="V34" s="49"/>
      <c r="W34" s="49"/>
      <c r="X34" s="43"/>
      <c r="Y34" s="43"/>
      <c r="Z34" s="43"/>
      <c r="AA34" s="43"/>
      <c r="AB34" s="49"/>
      <c r="AC34" s="49"/>
      <c r="AD34" s="49"/>
      <c r="AE34" s="49"/>
      <c r="AF34" s="49"/>
      <c r="AG34" s="49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x14ac:dyDescent="0.25">
      <c r="A35" s="8"/>
      <c r="B35" s="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9"/>
      <c r="V35" s="49"/>
      <c r="W35" s="49"/>
      <c r="X35" s="43"/>
      <c r="Y35" s="43"/>
      <c r="Z35" s="43"/>
      <c r="AA35" s="43"/>
      <c r="AB35" s="49"/>
      <c r="AC35" s="49"/>
      <c r="AD35" s="49"/>
      <c r="AE35" s="49"/>
      <c r="AF35" s="49"/>
      <c r="AG35" s="49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x14ac:dyDescent="0.25">
      <c r="A36" s="45" t="s">
        <v>26</v>
      </c>
      <c r="B36" s="8"/>
      <c r="C36" s="43"/>
      <c r="D36" s="56" t="s">
        <v>25</v>
      </c>
      <c r="E36" s="58" t="s">
        <v>38</v>
      </c>
      <c r="G36" s="43"/>
      <c r="H36" s="43"/>
      <c r="I36" s="43"/>
      <c r="J36" s="43"/>
      <c r="K36" s="43"/>
      <c r="L36" s="43"/>
      <c r="M36" s="43"/>
      <c r="N36" s="49"/>
      <c r="O36" s="49"/>
      <c r="P36" s="49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9"/>
      <c r="AC36" s="49"/>
      <c r="AD36" s="49"/>
      <c r="AE36" s="43"/>
      <c r="AF36" s="43"/>
      <c r="AG36" s="43"/>
      <c r="AH36" s="43"/>
      <c r="AI36" s="5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54" t="s">
        <v>27</v>
      </c>
      <c r="B37" s="54" t="s">
        <v>51</v>
      </c>
      <c r="C37" s="43">
        <f>F7*F4*F4/24-D12*D12*(C26*(0-1)*1+C27*(0+0))-H12*H12*(C30*(0-1)*1+C31*(0+0))-F12*F12*(C28*1+C29*2)-J12*J12*(C32*1+C33*2)</f>
        <v>3.3774987114953733E-2</v>
      </c>
      <c r="D37" s="43">
        <f>1/C37</f>
        <v>29.607709296719591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9"/>
      <c r="V37" s="49"/>
      <c r="W37" s="49"/>
      <c r="X37" s="43"/>
      <c r="Y37" s="43"/>
      <c r="Z37" s="43"/>
      <c r="AA37" s="43"/>
      <c r="AB37" s="49"/>
      <c r="AC37" s="49"/>
      <c r="AD37" s="49"/>
      <c r="AE37" s="49"/>
      <c r="AF37" s="49"/>
      <c r="AG37" s="49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s="48" customFormat="1" x14ac:dyDescent="0.25">
      <c r="A38" s="54" t="s">
        <v>27</v>
      </c>
      <c r="B38" s="54" t="s">
        <v>52</v>
      </c>
      <c r="C38" s="56">
        <f>0-D12*D12*(C26*(1-0)*1+C27*(2+(1-0)*0))*1-H12*H12*(C30*(1-0)*1+C31*(2+(1-0)*0))*1-F12*F12*(C28*(0-1)*1+C29*(0+0))*1-J12*J12*(C32*(0-1)*1+C33*(0+0))*1</f>
        <v>1.0560348193215751E-2</v>
      </c>
      <c r="D38" s="43">
        <f>1/C38</f>
        <v>94.693847371663992</v>
      </c>
      <c r="E38" s="43"/>
      <c r="F38" s="47"/>
      <c r="G38" s="47"/>
      <c r="H38" s="43"/>
      <c r="I38" s="47"/>
      <c r="J38" s="47"/>
      <c r="K38" s="47"/>
      <c r="L38" s="47"/>
      <c r="M38" s="47"/>
      <c r="N38" s="51"/>
      <c r="O38" s="51"/>
      <c r="P38" s="51"/>
      <c r="Q38" s="47"/>
      <c r="R38" s="47"/>
      <c r="S38" s="47"/>
      <c r="T38" s="47"/>
      <c r="U38" s="51"/>
      <c r="V38" s="51"/>
      <c r="W38" s="51"/>
      <c r="X38" s="47"/>
      <c r="Y38" s="47"/>
      <c r="Z38" s="47"/>
      <c r="AA38" s="47"/>
      <c r="AB38" s="51"/>
      <c r="AC38" s="51"/>
      <c r="AD38" s="51"/>
      <c r="AE38" s="51"/>
      <c r="AF38" s="51"/>
      <c r="AG38" s="51"/>
      <c r="AH38" s="47"/>
      <c r="AI38" s="43"/>
      <c r="AL38" s="33"/>
      <c r="AM38" s="33"/>
      <c r="AN38" s="33"/>
      <c r="AO38" s="27"/>
      <c r="AP38" s="27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2"/>
      <c r="BB38" s="33"/>
      <c r="BC38" s="33"/>
      <c r="BD38" s="32"/>
      <c r="BE38" s="33"/>
      <c r="BF38" s="33"/>
      <c r="BG38" s="32"/>
      <c r="BH38" s="33"/>
      <c r="BI38" s="33"/>
      <c r="BJ38" s="33"/>
      <c r="BK38" s="32"/>
      <c r="BL38" s="33"/>
      <c r="BM38" s="33"/>
      <c r="BN38" s="32"/>
      <c r="BO38" s="33"/>
      <c r="BP38" s="33"/>
      <c r="BQ38" s="32"/>
      <c r="BR38" s="33"/>
      <c r="BS38" s="33"/>
      <c r="BT38" s="33"/>
    </row>
    <row r="39" spans="1:72" x14ac:dyDescent="0.25">
      <c r="A39" s="54" t="s">
        <v>28</v>
      </c>
      <c r="B39" s="54" t="s">
        <v>53</v>
      </c>
      <c r="C39" s="56">
        <f>-F7*F4*F4/12-F12*F12*(C28*1*COSH(F12*F4/2)+C29*(2*COSH(F12*F4/2)+1*F12*F4/2*SINH(F12*F4/2)))*1-J12*J12*(C32*1*COSH(J12*F4/2)+C33*(2*COSH(J12*F4/2)+1*J12*F4/2*SINH(J12*F4/2)))*1</f>
        <v>-7.8943496988086004E-2</v>
      </c>
      <c r="D39" s="43">
        <f>1/C39</f>
        <v>-12.667287847039738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x14ac:dyDescent="0.25">
      <c r="A40" s="54" t="s">
        <v>29</v>
      </c>
      <c r="B40" s="54" t="s">
        <v>54</v>
      </c>
      <c r="C40" s="43">
        <f>0-D12*D12*(C26*(1-0)*COSH(D12*F5/2)+C27*(2*COSH(D12*F5/2)+(1-0)*D12*F5/2*SINH(D12*F5/2)))*1-H12*H12*(C30*(1-0)*COSH(H12*F5/2)+C31*(2*COSH(H12*F5/2)+(1-0)*H12*F5/2*SINH(H12*F5/2)))*1</f>
        <v>-6.0836093367858814E-2</v>
      </c>
      <c r="D40" s="43">
        <f t="shared" ref="D40" si="0">1/C40</f>
        <v>-16.437610382923179</v>
      </c>
      <c r="E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s="48" customFormat="1" x14ac:dyDescent="0.25">
      <c r="A42" s="35"/>
      <c r="B42" s="35"/>
      <c r="D42" s="43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3"/>
      <c r="AL42" s="33"/>
      <c r="AM42" s="33"/>
      <c r="AN42" s="33"/>
      <c r="AO42" s="27"/>
      <c r="AP42" s="27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2"/>
      <c r="BB42" s="33"/>
      <c r="BC42" s="33"/>
      <c r="BD42" s="32"/>
      <c r="BE42" s="33"/>
      <c r="BF42" s="33"/>
      <c r="BG42" s="32"/>
      <c r="BH42" s="33"/>
      <c r="BI42" s="33"/>
      <c r="BJ42" s="33"/>
      <c r="BK42" s="32"/>
      <c r="BL42" s="33"/>
      <c r="BM42" s="33"/>
      <c r="BN42" s="32"/>
      <c r="BO42" s="33"/>
      <c r="BP42" s="33"/>
      <c r="BQ42" s="32"/>
      <c r="BR42" s="33"/>
      <c r="BS42" s="33"/>
      <c r="BT42" s="33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x14ac:dyDescent="0.25">
      <c r="A45" s="8"/>
      <c r="B45" s="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50"/>
      <c r="R45" s="50"/>
      <c r="S45" s="50"/>
      <c r="T45" s="50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s="48" customFormat="1" x14ac:dyDescent="0.25">
      <c r="A46" s="35"/>
      <c r="B46" s="35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52"/>
      <c r="Y46" s="52"/>
      <c r="Z46" s="52"/>
      <c r="AA46" s="52"/>
      <c r="AB46" s="47"/>
      <c r="AC46" s="47"/>
      <c r="AD46" s="47"/>
      <c r="AE46" s="47"/>
      <c r="AF46" s="47"/>
      <c r="AG46" s="47"/>
      <c r="AH46" s="47"/>
      <c r="AI46" s="43"/>
      <c r="AL46" s="33"/>
      <c r="AM46" s="33"/>
      <c r="AN46" s="33"/>
      <c r="AO46" s="27"/>
      <c r="AP46" s="27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2"/>
      <c r="BB46" s="33"/>
      <c r="BC46" s="33"/>
      <c r="BD46" s="32"/>
      <c r="BE46" s="33"/>
      <c r="BF46" s="33"/>
      <c r="BG46" s="32"/>
      <c r="BH46" s="33"/>
      <c r="BI46" s="33"/>
      <c r="BJ46" s="33"/>
      <c r="BK46" s="32"/>
      <c r="BL46" s="33"/>
      <c r="BM46" s="33"/>
      <c r="BN46" s="32"/>
      <c r="BO46" s="33"/>
      <c r="BP46" s="33"/>
      <c r="BQ46" s="32"/>
      <c r="BR46" s="33"/>
      <c r="BS46" s="33"/>
      <c r="BT46" s="33"/>
    </row>
    <row r="47" spans="1:72" x14ac:dyDescent="0.25">
      <c r="A47" s="8"/>
      <c r="B47" s="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43"/>
      <c r="AI47" s="43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9"/>
      <c r="BB47" s="1"/>
      <c r="BC47" s="1"/>
      <c r="BD47" s="9"/>
      <c r="BE47" s="1"/>
      <c r="BF47" s="1"/>
      <c r="BG47" s="9"/>
      <c r="BH47" s="1"/>
      <c r="BI47" s="1"/>
      <c r="BJ47" s="1"/>
      <c r="BK47" s="9"/>
      <c r="BL47" s="1"/>
      <c r="BM47" s="1"/>
      <c r="BN47" s="9"/>
      <c r="BO47" s="1"/>
      <c r="BP47" s="1"/>
      <c r="BQ47" s="9"/>
      <c r="BR47" s="1"/>
      <c r="BS47" s="1"/>
      <c r="BT47" s="1"/>
    </row>
    <row r="48" spans="1:72" x14ac:dyDescent="0.25">
      <c r="A48" s="8"/>
      <c r="B48" s="8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43"/>
      <c r="AI48" s="4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x14ac:dyDescent="0.25">
      <c r="A49" s="8"/>
      <c r="B49" s="8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3"/>
      <c r="AI49" s="43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9"/>
      <c r="BB49" s="1"/>
      <c r="BC49" s="1"/>
      <c r="BD49" s="9"/>
      <c r="BE49" s="1"/>
      <c r="BF49" s="1"/>
      <c r="BG49" s="9"/>
      <c r="BH49" s="1"/>
      <c r="BI49" s="1"/>
      <c r="BJ49" s="1"/>
      <c r="BK49" s="9"/>
      <c r="BL49" s="1"/>
      <c r="BM49" s="1"/>
      <c r="BN49" s="9"/>
      <c r="BO49" s="1"/>
      <c r="BP49" s="1"/>
      <c r="BQ49" s="9"/>
      <c r="BR49" s="1"/>
      <c r="BS49" s="1"/>
      <c r="BT49" s="1"/>
    </row>
    <row r="50" spans="1:72" s="48" customFormat="1" x14ac:dyDescent="0.25">
      <c r="A50" s="35"/>
      <c r="B50" s="3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47"/>
      <c r="AI50" s="43"/>
      <c r="AL50" s="33"/>
      <c r="AM50" s="33"/>
      <c r="AN50" s="33"/>
      <c r="AO50" s="27"/>
      <c r="AP50" s="27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2"/>
      <c r="BB50" s="33"/>
      <c r="BC50" s="33"/>
      <c r="BD50" s="32"/>
      <c r="BE50" s="33"/>
      <c r="BF50" s="33"/>
      <c r="BG50" s="32"/>
      <c r="BH50" s="33"/>
      <c r="BI50" s="33"/>
      <c r="BJ50" s="33"/>
      <c r="BK50" s="32"/>
      <c r="BL50" s="33"/>
      <c r="BM50" s="33"/>
      <c r="BN50" s="32"/>
      <c r="BO50" s="33"/>
      <c r="BP50" s="33"/>
      <c r="BQ50" s="32"/>
      <c r="BR50" s="33"/>
      <c r="BS50" s="33"/>
      <c r="BT50" s="33"/>
    </row>
    <row r="51" spans="1:72" x14ac:dyDescent="0.25">
      <c r="A51" s="45"/>
      <c r="B51" s="31"/>
      <c r="C51" s="32"/>
      <c r="D51" s="34"/>
      <c r="E51" s="35"/>
      <c r="F51" s="35"/>
      <c r="G51" s="36"/>
      <c r="H51" s="34"/>
      <c r="I51" s="10"/>
      <c r="J51" s="1"/>
      <c r="K51" s="45"/>
      <c r="L51" s="8"/>
      <c r="M51" s="1"/>
      <c r="N51" s="1"/>
      <c r="O51" s="1"/>
      <c r="P51" s="1"/>
      <c r="Q51" s="1"/>
      <c r="R51" s="1"/>
      <c r="S51" s="1"/>
      <c r="T51" s="1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3"/>
      <c r="AH51" s="13"/>
      <c r="AI51" s="1"/>
      <c r="AJ51" s="1"/>
      <c r="AK51" s="1"/>
      <c r="AL51" s="1"/>
      <c r="AM51" s="1"/>
      <c r="AN51" s="1"/>
      <c r="AO51" s="10"/>
      <c r="AP51" s="10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2" x14ac:dyDescent="0.25">
      <c r="A52" s="45"/>
      <c r="B52" s="31"/>
      <c r="C52" s="32"/>
      <c r="D52" s="34"/>
      <c r="E52" s="35"/>
      <c r="F52" s="35"/>
      <c r="G52" s="36"/>
      <c r="H52" s="34"/>
      <c r="I52" s="10"/>
      <c r="J52" s="1"/>
      <c r="K52" s="45"/>
      <c r="L52" s="8"/>
      <c r="M52" s="1"/>
      <c r="N52" s="1"/>
      <c r="O52" s="1"/>
      <c r="P52" s="1"/>
      <c r="Q52" s="1"/>
      <c r="R52" s="1"/>
      <c r="S52" s="1"/>
      <c r="T52" s="1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3"/>
      <c r="AH52" s="13"/>
      <c r="AI52" s="1"/>
      <c r="AJ52" s="1"/>
      <c r="AK52" s="1"/>
      <c r="AL52" s="1"/>
      <c r="AM52" s="1"/>
      <c r="AN52" s="1"/>
      <c r="AO52" s="10"/>
      <c r="AP52" s="10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2" x14ac:dyDescent="0.25">
      <c r="B53" s="1"/>
      <c r="C53" s="1"/>
      <c r="D53" s="45"/>
      <c r="E53" s="45"/>
      <c r="F53" s="45"/>
      <c r="G53" s="45"/>
      <c r="H53" s="1"/>
      <c r="I53" s="1"/>
      <c r="J53" s="1"/>
      <c r="K53" s="1"/>
      <c r="L53" s="1"/>
      <c r="M53" s="42"/>
      <c r="N53" s="42"/>
      <c r="O53" s="29"/>
      <c r="P53" s="29"/>
    </row>
    <row r="54" spans="1:72" x14ac:dyDescent="0.25">
      <c r="B54" s="1"/>
      <c r="C54" s="5"/>
      <c r="D54" s="14"/>
      <c r="E54" s="14"/>
      <c r="F54" s="14"/>
      <c r="G54" s="14"/>
      <c r="H54" s="28"/>
      <c r="I54" s="5"/>
      <c r="J54" s="8"/>
      <c r="K54" s="1"/>
      <c r="L54" s="1"/>
      <c r="M54" s="42"/>
      <c r="N54" s="42"/>
      <c r="O54" s="29"/>
      <c r="P54" s="29"/>
    </row>
    <row r="55" spans="1:72" x14ac:dyDescent="0.25">
      <c r="B55" s="1"/>
      <c r="C55" s="5"/>
      <c r="D55" s="14"/>
      <c r="E55" s="14"/>
      <c r="F55" s="14"/>
      <c r="G55" s="14"/>
      <c r="H55" s="28"/>
      <c r="I55" s="5"/>
      <c r="J55" s="8"/>
      <c r="K55" s="1"/>
      <c r="L55" s="1"/>
      <c r="M55" s="42"/>
      <c r="N55" s="42"/>
      <c r="O55" s="29"/>
      <c r="P55" s="29"/>
    </row>
    <row r="56" spans="1:72" x14ac:dyDescent="0.25">
      <c r="B56" s="1"/>
      <c r="C56" s="5"/>
      <c r="D56" s="14"/>
      <c r="E56" s="14"/>
      <c r="F56" s="14"/>
      <c r="G56" s="14"/>
      <c r="H56" s="28"/>
      <c r="I56" s="5"/>
      <c r="J56" s="8"/>
      <c r="K56" s="1"/>
      <c r="L56" s="1"/>
      <c r="M56" s="42"/>
      <c r="N56" s="42"/>
      <c r="O56" s="29"/>
      <c r="P56" s="29"/>
    </row>
    <row r="57" spans="1:72" x14ac:dyDescent="0.25">
      <c r="B57" s="1"/>
      <c r="C57" s="5"/>
      <c r="D57" s="14"/>
      <c r="E57" s="14"/>
      <c r="F57" s="14"/>
      <c r="G57" s="14"/>
      <c r="H57" s="28"/>
      <c r="I57" s="5"/>
      <c r="J57" s="8"/>
      <c r="K57" s="1"/>
      <c r="L57" s="1"/>
    </row>
    <row r="58" spans="1:72" x14ac:dyDescent="0.25">
      <c r="B58" s="1"/>
      <c r="C58" s="1"/>
      <c r="D58" s="8"/>
      <c r="E58" s="8"/>
      <c r="F58" s="1"/>
      <c r="G58" s="1"/>
      <c r="H58" s="1"/>
      <c r="I58" s="1"/>
      <c r="J58" s="1"/>
      <c r="K58" s="1"/>
      <c r="L58" s="1"/>
      <c r="O58" s="29"/>
      <c r="P58" s="29"/>
    </row>
    <row r="59" spans="1:72" x14ac:dyDescent="0.25">
      <c r="B59" s="41"/>
      <c r="C59" s="32"/>
      <c r="D59" s="27"/>
      <c r="E59" s="27"/>
      <c r="F59" s="27"/>
      <c r="G59" s="27"/>
      <c r="H59" s="27"/>
      <c r="I59" s="1"/>
      <c r="J59" s="1"/>
      <c r="K59" s="1"/>
      <c r="L59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4577" r:id="rId4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4577" r:id="rId4"/>
      </mc:Fallback>
    </mc:AlternateContent>
    <mc:AlternateContent xmlns:mc="http://schemas.openxmlformats.org/markup-compatibility/2006">
      <mc:Choice Requires="x14">
        <oleObject progId="Equation.DSMT4" shapeId="24578" r:id="rId6">
          <objectPr defaultSize="0" autoPict="0" r:id="rId7">
            <anchor moveWithCells="1" sizeWithCells="1">
              <from>
                <xdr:col>6</xdr:col>
                <xdr:colOff>295275</xdr:colOff>
                <xdr:row>68</xdr:row>
                <xdr:rowOff>19050</xdr:rowOff>
              </from>
              <to>
                <xdr:col>10</xdr:col>
                <xdr:colOff>123825</xdr:colOff>
                <xdr:row>71</xdr:row>
                <xdr:rowOff>0</xdr:rowOff>
              </to>
            </anchor>
          </objectPr>
        </oleObject>
      </mc:Choice>
      <mc:Fallback>
        <oleObject progId="Equation.DSMT4" shapeId="24578" r:id="rId6"/>
      </mc:Fallback>
    </mc:AlternateContent>
    <mc:AlternateContent xmlns:mc="http://schemas.openxmlformats.org/markup-compatibility/2006">
      <mc:Choice Requires="x14">
        <oleObject progId="Equation.DSMT4" shapeId="24579" r:id="rId8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4579" r:id="rId8"/>
      </mc:Fallback>
    </mc:AlternateContent>
    <mc:AlternateContent xmlns:mc="http://schemas.openxmlformats.org/markup-compatibility/2006">
      <mc:Choice Requires="x14">
        <oleObject progId="Equation.DSMT4" shapeId="24581" r:id="rId9">
          <objectPr defaultSize="0" autoPict="0" r:id="rId10">
            <anchor moveWithCells="1" sizeWithCells="1">
              <from>
                <xdr:col>12</xdr:col>
                <xdr:colOff>466725</xdr:colOff>
                <xdr:row>2</xdr:row>
                <xdr:rowOff>200025</xdr:rowOff>
              </from>
              <to>
                <xdr:col>20</xdr:col>
                <xdr:colOff>695325</xdr:colOff>
                <xdr:row>23</xdr:row>
                <xdr:rowOff>171450</xdr:rowOff>
              </to>
            </anchor>
          </objectPr>
        </oleObject>
      </mc:Choice>
      <mc:Fallback>
        <oleObject progId="Equation.DSMT4" shapeId="24581" r:id="rId9"/>
      </mc:Fallback>
    </mc:AlternateContent>
    <mc:AlternateContent xmlns:mc="http://schemas.openxmlformats.org/markup-compatibility/2006">
      <mc:Choice Requires="x14">
        <oleObject progId="Equation.DSMT4" shapeId="24582" r:id="rId11">
          <objectPr defaultSize="0" autoPict="0" r:id="rId12">
            <anchor moveWithCells="1" sizeWithCells="1">
              <from>
                <xdr:col>13</xdr:col>
                <xdr:colOff>66675</xdr:colOff>
                <xdr:row>28</xdr:row>
                <xdr:rowOff>57150</xdr:rowOff>
              </from>
              <to>
                <xdr:col>22</xdr:col>
                <xdr:colOff>190500</xdr:colOff>
                <xdr:row>48</xdr:row>
                <xdr:rowOff>19050</xdr:rowOff>
              </to>
            </anchor>
          </objectPr>
        </oleObject>
      </mc:Choice>
      <mc:Fallback>
        <oleObject progId="Equation.DSMT4" shapeId="24582" r:id="rId1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68"/>
  <sheetViews>
    <sheetView tabSelected="1" topLeftCell="A31" workbookViewId="0">
      <selection activeCell="E54" sqref="E54"/>
    </sheetView>
  </sheetViews>
  <sheetFormatPr baseColWidth="10" defaultColWidth="11.42578125" defaultRowHeight="15" x14ac:dyDescent="0.25"/>
  <cols>
    <col min="1" max="1" width="20.42578125" customWidth="1"/>
    <col min="2" max="2" width="10.7109375" customWidth="1"/>
    <col min="3" max="3" width="13.140625" customWidth="1"/>
    <col min="4" max="10" width="10.7109375" customWidth="1"/>
    <col min="11" max="11" width="11.7109375" customWidth="1"/>
    <col min="12" max="12" width="12.5703125" customWidth="1"/>
    <col min="13" max="13" width="11.42578125" customWidth="1"/>
    <col min="14" max="14" width="12.140625" customWidth="1"/>
    <col min="15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13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14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1.5</v>
      </c>
      <c r="G5" s="6" t="s">
        <v>2</v>
      </c>
      <c r="H5" s="30"/>
      <c r="I5" s="30"/>
      <c r="L5" s="32"/>
      <c r="M5" s="34"/>
      <c r="N5" s="40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40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14</v>
      </c>
      <c r="B7" s="1"/>
      <c r="C7" s="1"/>
      <c r="D7" s="1"/>
      <c r="E7" s="54" t="s">
        <v>22</v>
      </c>
      <c r="F7" s="12">
        <v>1</v>
      </c>
      <c r="G7" s="55" t="s">
        <v>23</v>
      </c>
      <c r="H7" s="1"/>
      <c r="I7" s="1"/>
      <c r="J7" s="32"/>
      <c r="K7" s="31"/>
      <c r="L7" s="37"/>
      <c r="M7" s="38"/>
      <c r="N7" s="40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1</v>
      </c>
      <c r="E11" s="45" t="s">
        <v>9</v>
      </c>
      <c r="F11" s="8">
        <v>1</v>
      </c>
      <c r="G11" s="45" t="s">
        <v>11</v>
      </c>
      <c r="H11" s="8">
        <v>3</v>
      </c>
      <c r="I11" s="45" t="s">
        <v>9</v>
      </c>
      <c r="J11" s="8">
        <v>3</v>
      </c>
      <c r="K11" s="45" t="s">
        <v>11</v>
      </c>
      <c r="L11" s="8">
        <v>5</v>
      </c>
      <c r="M11" s="45" t="s">
        <v>9</v>
      </c>
      <c r="N11" s="8">
        <v>5</v>
      </c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3.1415926535897931</v>
      </c>
      <c r="E12" s="26" t="s">
        <v>12</v>
      </c>
      <c r="F12" s="10">
        <f>F11*PI()/$F$5</f>
        <v>2.0943951023931953</v>
      </c>
      <c r="G12" s="45" t="s">
        <v>6</v>
      </c>
      <c r="H12" s="10">
        <f>H11*PI()/$F$4</f>
        <v>9.4247779607693793</v>
      </c>
      <c r="I12" s="26" t="s">
        <v>12</v>
      </c>
      <c r="J12" s="10">
        <f>J11*PI()/$F$5</f>
        <v>6.2831853071795862</v>
      </c>
      <c r="K12" s="45" t="s">
        <v>6</v>
      </c>
      <c r="L12" s="10">
        <f>L11*PI()/$F$4</f>
        <v>15.707963267948966</v>
      </c>
      <c r="M12" s="26" t="s">
        <v>12</v>
      </c>
      <c r="N12" s="10">
        <f>N11*PI()/$F$5</f>
        <v>10.471975511965978</v>
      </c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15</v>
      </c>
      <c r="D15" s="45" t="s">
        <v>16</v>
      </c>
      <c r="E15" s="45" t="s">
        <v>17</v>
      </c>
      <c r="F15" s="45" t="s">
        <v>18</v>
      </c>
      <c r="G15" s="45" t="s">
        <v>34</v>
      </c>
      <c r="H15" s="45" t="s">
        <v>35</v>
      </c>
      <c r="I15" s="45" t="s">
        <v>36</v>
      </c>
      <c r="J15" s="45" t="s">
        <v>37</v>
      </c>
      <c r="K15" s="45" t="s">
        <v>39</v>
      </c>
      <c r="L15" s="45" t="s">
        <v>40</v>
      </c>
      <c r="M15" s="45" t="s">
        <v>41</v>
      </c>
      <c r="N15" s="45" t="s">
        <v>42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54" t="s">
        <v>19</v>
      </c>
      <c r="B16" s="8">
        <v>1</v>
      </c>
      <c r="C16" s="43">
        <v>0</v>
      </c>
      <c r="D16" s="43">
        <v>0</v>
      </c>
      <c r="E16" s="43">
        <f>COSH(F12*F4/2)*1</f>
        <v>1.6002868577023861</v>
      </c>
      <c r="F16" s="43">
        <f>F12*F4/2*SINH(F12*F4/2)*1</f>
        <v>1.3083341158544226</v>
      </c>
      <c r="G16" s="43">
        <v>0</v>
      </c>
      <c r="H16" s="43">
        <v>0</v>
      </c>
      <c r="I16" s="43">
        <f>COSH(J12*F4/2)*1</f>
        <v>11.591953275521519</v>
      </c>
      <c r="J16" s="43">
        <f>J12*F4/2*SINH(J12*F4/2)*1</f>
        <v>36.281434722984251</v>
      </c>
      <c r="K16" s="56">
        <v>0</v>
      </c>
      <c r="L16" s="56">
        <v>0</v>
      </c>
      <c r="M16" s="56">
        <f>COSH(N12*F4/2)*1</f>
        <v>93.959975033938662</v>
      </c>
      <c r="N16" s="56">
        <f>N12*F4/2*SINH(N12*F4/2)*1</f>
        <v>491.94541517848052</v>
      </c>
      <c r="O16" s="56">
        <v>0</v>
      </c>
      <c r="P16" s="43"/>
      <c r="Q16" s="43"/>
      <c r="R16" s="43"/>
      <c r="S16" s="43"/>
      <c r="T16" s="43"/>
      <c r="U16" s="47"/>
      <c r="V16" s="43"/>
      <c r="W16" s="43"/>
      <c r="X16" s="43"/>
      <c r="Y16" s="43"/>
      <c r="Z16" s="43"/>
      <c r="AA16" s="43"/>
      <c r="AB16" s="47"/>
      <c r="AC16" s="43"/>
      <c r="AD16" s="43"/>
      <c r="AE16" s="47"/>
      <c r="AF16" s="43"/>
      <c r="AG16" s="43"/>
      <c r="AH16" s="43"/>
      <c r="AI16" s="43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s="59" customFormat="1" x14ac:dyDescent="0.25">
      <c r="A17" s="54" t="s">
        <v>20</v>
      </c>
      <c r="B17" s="54">
        <v>2</v>
      </c>
      <c r="C17" s="56">
        <f>-D12*1*SIN(D12*F4/2)</f>
        <v>-3.1415926535897931</v>
      </c>
      <c r="D17" s="56">
        <v>0</v>
      </c>
      <c r="E17" s="56">
        <f>F12*SINH(F12*F4/2)*1</f>
        <v>2.6166682317088452</v>
      </c>
      <c r="F17" s="56">
        <f>F12*(SINH(F12*F4/2)+F12*F4/2*COSH(F12*F4/2))*1</f>
        <v>6.1264900569943839</v>
      </c>
      <c r="G17" s="56">
        <f>-H12*1*SIN(H12*F4/2)</f>
        <v>9.4247779607693793</v>
      </c>
      <c r="H17" s="56">
        <v>0</v>
      </c>
      <c r="I17" s="56">
        <f>J12*SINH(J12*F4/2)*1</f>
        <v>72.562869445968502</v>
      </c>
      <c r="J17" s="56">
        <f>J12*(SINH(J12*F4/2)+J12*F4/2*COSH(J12*F4/2))*1</f>
        <v>301.37885557658723</v>
      </c>
      <c r="K17" s="56">
        <f>-L12*1*SIN(L12*F4/2)</f>
        <v>-15.707963267948966</v>
      </c>
      <c r="L17" s="56">
        <v>0</v>
      </c>
      <c r="M17" s="56">
        <f>N12*SINH(N12*F4/2)*1</f>
        <v>983.89083035696103</v>
      </c>
      <c r="N17" s="56">
        <f>N12*(SINH(N12*F4/2)+N12*F4/2*COSH(N12*F4/2))*1</f>
        <v>6135.8229588081131</v>
      </c>
      <c r="O17" s="56">
        <v>0</v>
      </c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L17" s="55"/>
      <c r="AM17" s="55"/>
      <c r="AN17" s="55"/>
      <c r="AO17" s="60"/>
      <c r="AP17" s="60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61"/>
      <c r="BB17" s="55"/>
      <c r="BC17" s="55"/>
      <c r="BD17" s="61"/>
      <c r="BE17" s="55"/>
      <c r="BF17" s="55"/>
      <c r="BG17" s="61"/>
      <c r="BH17" s="55"/>
      <c r="BI17" s="55"/>
      <c r="BJ17" s="55"/>
      <c r="BK17" s="61"/>
      <c r="BL17" s="55"/>
      <c r="BM17" s="55"/>
      <c r="BN17" s="61"/>
      <c r="BO17" s="55"/>
      <c r="BP17" s="55"/>
      <c r="BQ17" s="61"/>
      <c r="BR17" s="55"/>
      <c r="BS17" s="55"/>
      <c r="BT17" s="55"/>
    </row>
    <row r="18" spans="1:72" s="59" customFormat="1" x14ac:dyDescent="0.25">
      <c r="A18" s="54" t="s">
        <v>43</v>
      </c>
      <c r="B18" s="8">
        <v>3</v>
      </c>
      <c r="C18" s="56">
        <v>0</v>
      </c>
      <c r="D18" s="56">
        <v>0</v>
      </c>
      <c r="E18" s="56">
        <f>COSH(F12*F4/2)*COS(F12*F5/6)</f>
        <v>1.3858890721126396</v>
      </c>
      <c r="F18" s="56">
        <f>F12*F4/2*SINH(F12*F4/2)*COS(F12*F5/6)</f>
        <v>1.1330505809677829</v>
      </c>
      <c r="G18" s="56">
        <v>0</v>
      </c>
      <c r="H18" s="56">
        <v>0</v>
      </c>
      <c r="I18" s="56">
        <f>COSH(J12*F4/2)*COS(J12*F5/6)</f>
        <v>7.1009318224390527E-16</v>
      </c>
      <c r="J18" s="56">
        <f>J12*F4/2*SINH(J12*F4/2)*COS(J12*F5/6)</f>
        <v>2.2225071846366057E-15</v>
      </c>
      <c r="K18" s="56">
        <v>0</v>
      </c>
      <c r="L18" s="56">
        <v>0</v>
      </c>
      <c r="M18" s="56">
        <f>COSH(N12*F4/2)*COS(N12*F5/6)</f>
        <v>-81.371725318342513</v>
      </c>
      <c r="N18" s="56">
        <f>N12*F4/2*SINH(N12*F4/2)*COS(N12*F5/6)</f>
        <v>-426.03722681984692</v>
      </c>
      <c r="O18" s="56">
        <v>0</v>
      </c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L18" s="55"/>
      <c r="AM18" s="55"/>
      <c r="AN18" s="55"/>
      <c r="AO18" s="60"/>
      <c r="AP18" s="60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61"/>
      <c r="BB18" s="55"/>
      <c r="BC18" s="55"/>
      <c r="BD18" s="61"/>
      <c r="BE18" s="55"/>
      <c r="BF18" s="55"/>
      <c r="BG18" s="61"/>
      <c r="BH18" s="55"/>
      <c r="BI18" s="55"/>
      <c r="BJ18" s="55"/>
      <c r="BK18" s="61"/>
      <c r="BL18" s="55"/>
      <c r="BM18" s="55"/>
      <c r="BN18" s="61"/>
      <c r="BO18" s="55"/>
      <c r="BP18" s="55"/>
      <c r="BQ18" s="61"/>
      <c r="BR18" s="55"/>
      <c r="BS18" s="55"/>
      <c r="BT18" s="55"/>
    </row>
    <row r="19" spans="1:72" s="59" customFormat="1" x14ac:dyDescent="0.25">
      <c r="A19" s="54" t="s">
        <v>44</v>
      </c>
      <c r="B19" s="54">
        <v>4</v>
      </c>
      <c r="C19" s="56">
        <f>-D12*COSH(D12*F5/6)*SIN(D12*F4/2)</f>
        <v>-4.1613821836723677</v>
      </c>
      <c r="D19" s="56">
        <f>-D12*D12*F5/6*SINH(D12*F5/6)*SIN(D12*F4/2)</f>
        <v>-2.1433596861452111</v>
      </c>
      <c r="E19" s="56">
        <f>F12*SINH(F12*F4/2)*COS(F12*F5/6)</f>
        <v>2.2661011619355658</v>
      </c>
      <c r="F19" s="56">
        <f>F12*(SINH(F12*F4/2)+F12*F4/2*COSH(F12*F4/2))*COS(F12*F5/6)</f>
        <v>5.3056960253899099</v>
      </c>
      <c r="G19" s="56">
        <f>-H12*COSH(H12*F5/6)*SIN(H12*F4/2)</f>
        <v>50.165757149433546</v>
      </c>
      <c r="H19" s="56">
        <f>-H12*H12*F5/6*SINH(H12*F5/6)*SIN(H12*F4/2)</f>
        <v>116.09553311228622</v>
      </c>
      <c r="I19" s="56">
        <f>J12*SINH(J12*F4/2)*COS(J12*F5/6)</f>
        <v>4.4450143692732114E-15</v>
      </c>
      <c r="J19" s="56">
        <f>J12*(SINH(J12*F4/2)+J12*F4/2*COSH(J12*F4/2))*COS(J12*F5/6)</f>
        <v>1.8461691962589199E-14</v>
      </c>
      <c r="K19" s="56">
        <f>-L12*COSH(L12*F5/6)*SIN(L12*F4/2)</f>
        <v>-398.77588309812194</v>
      </c>
      <c r="L19" s="56">
        <f>-L12*L12*F5/6*SINH(L12*F5/6)*SIN(L12*F4/2)</f>
        <v>-1564.7738587001597</v>
      </c>
      <c r="M19" s="56">
        <f>N12*SINH(N12*F4/2)*COS(N12*F5/6)</f>
        <v>-852.07445363969384</v>
      </c>
      <c r="N19" s="56">
        <f>N12*(SINH(N12*F4/2)+N12*F4/2*COSH(N12*F4/2))*COS(N12*F5/6)</f>
        <v>-5313.7785554516258</v>
      </c>
      <c r="O19" s="56">
        <v>0</v>
      </c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L19" s="55"/>
      <c r="AM19" s="55"/>
      <c r="AN19" s="55"/>
      <c r="AO19" s="60"/>
      <c r="AP19" s="60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61"/>
      <c r="BB19" s="55"/>
      <c r="BC19" s="55"/>
      <c r="BD19" s="61"/>
      <c r="BE19" s="55"/>
      <c r="BF19" s="55"/>
      <c r="BG19" s="61"/>
      <c r="BH19" s="55"/>
      <c r="BI19" s="55"/>
      <c r="BJ19" s="55"/>
      <c r="BK19" s="61"/>
      <c r="BL19" s="55"/>
      <c r="BM19" s="55"/>
      <c r="BN19" s="61"/>
      <c r="BO19" s="55"/>
      <c r="BP19" s="55"/>
      <c r="BQ19" s="61"/>
      <c r="BR19" s="55"/>
      <c r="BS19" s="55"/>
      <c r="BT19" s="55"/>
    </row>
    <row r="20" spans="1:72" s="59" customFormat="1" x14ac:dyDescent="0.25">
      <c r="A20" s="54" t="s">
        <v>45</v>
      </c>
      <c r="B20" s="8">
        <v>5</v>
      </c>
      <c r="C20" s="56">
        <v>0</v>
      </c>
      <c r="D20" s="56">
        <v>0</v>
      </c>
      <c r="E20" s="56">
        <f>COSH(F12*F4/2)*COS(F12*F5/3)</f>
        <v>0.80014342885119327</v>
      </c>
      <c r="F20" s="56">
        <f>F12*F4/2*SINH(F12*F4/2)*COS(F12*F5/3)</f>
        <v>0.65416705792721141</v>
      </c>
      <c r="G20" s="56">
        <v>0</v>
      </c>
      <c r="H20" s="56">
        <v>0</v>
      </c>
      <c r="I20" s="56">
        <f>COSH(J12*F4/2)*COS(J12*F5/3)</f>
        <v>-11.591953275521519</v>
      </c>
      <c r="J20" s="56">
        <f>J12*F4/2*SINH(J12*F4/2)*COS(J12*F5/3)</f>
        <v>-36.281434722984251</v>
      </c>
      <c r="K20" s="56">
        <v>0</v>
      </c>
      <c r="L20" s="56">
        <v>0</v>
      </c>
      <c r="M20" s="56">
        <f>COSH(N12*F4/2)*COS(N12*F5/3)</f>
        <v>46.979987516969338</v>
      </c>
      <c r="N20" s="56">
        <f>N12*F4/2*SINH(N12*F4/2)*COS(N12*F5/3)</f>
        <v>245.97270758924031</v>
      </c>
      <c r="O20" s="56">
        <v>0</v>
      </c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L20" s="55"/>
      <c r="AM20" s="55"/>
      <c r="AN20" s="55"/>
      <c r="AO20" s="60"/>
      <c r="AP20" s="60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61"/>
      <c r="BB20" s="55"/>
      <c r="BC20" s="55"/>
      <c r="BD20" s="61"/>
      <c r="BE20" s="55"/>
      <c r="BF20" s="55"/>
      <c r="BG20" s="61"/>
      <c r="BH20" s="55"/>
      <c r="BI20" s="55"/>
      <c r="BJ20" s="55"/>
      <c r="BK20" s="61"/>
      <c r="BL20" s="55"/>
      <c r="BM20" s="55"/>
      <c r="BN20" s="61"/>
      <c r="BO20" s="55"/>
      <c r="BP20" s="55"/>
      <c r="BQ20" s="61"/>
      <c r="BR20" s="55"/>
      <c r="BS20" s="55"/>
      <c r="BT20" s="55"/>
    </row>
    <row r="21" spans="1:72" s="59" customFormat="1" x14ac:dyDescent="0.25">
      <c r="A21" s="54" t="s">
        <v>46</v>
      </c>
      <c r="B21" s="54">
        <v>6</v>
      </c>
      <c r="C21" s="56">
        <f>-D12*COSH(D12*F5/3)*SIN(D12*F4/2)</f>
        <v>-7.8828166750977644</v>
      </c>
      <c r="D21" s="56">
        <f>-D12*D12*F5/3*SINH(D12*F5/3)*SIN(D12*F4/2)</f>
        <v>-11.356454887217092</v>
      </c>
      <c r="E21" s="56">
        <f>F12*SINH(F12*F4/2)*COS(F12*F5/3)</f>
        <v>1.3083341158544228</v>
      </c>
      <c r="F21" s="56">
        <f>F12*(SINH(F12*F4/2)+F12*F4/2*COSH(F12*F4/2))*COS(F12*F5/3)</f>
        <v>3.0632450284971928</v>
      </c>
      <c r="G21" s="56">
        <f>-H12*COSH(H12*F5/3)*SIN(H12*F4/2)</f>
        <v>524.61500543811781</v>
      </c>
      <c r="H21" s="56">
        <f>-H12*H12*F5/3*SINH(H12*F5/3)*SIN(H12*F4/2)</f>
        <v>2471.7909936923484</v>
      </c>
      <c r="I21" s="56">
        <f>J12*SINH(J12*F4/2)*COS(J12*F5/3)</f>
        <v>-72.562869445968502</v>
      </c>
      <c r="J21" s="56">
        <f>J12*(SINH(J12*F4/2)+J12*F4/2*COSH(J12*F4/2))*COS(J12*F5/3)</f>
        <v>-301.37885557658723</v>
      </c>
      <c r="K21" s="56">
        <f>-L12*COSH(L12*F5/3)*SIN(L12*F4/2)</f>
        <v>-20231.628018878255</v>
      </c>
      <c r="L21" s="56">
        <f>-L12*L12*F5/3*SINH(L12*F5/3)*SIN(L12*F4/2)</f>
        <v>-158898.78699302278</v>
      </c>
      <c r="M21" s="56">
        <f>N12*SINH(N12*F4/2)*COS(N12*F5/3)</f>
        <v>491.94541517848063</v>
      </c>
      <c r="N21" s="56">
        <f>N12*(SINH(N12*F4/2)+N12*F4/2*COSH(N12*F4/2))*COS(N12*F5/3)</f>
        <v>3067.911479404057</v>
      </c>
      <c r="O21" s="56">
        <v>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L21" s="55"/>
      <c r="AM21" s="55"/>
      <c r="AN21" s="55"/>
      <c r="AO21" s="60"/>
      <c r="AP21" s="60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61"/>
      <c r="BB21" s="55"/>
      <c r="BC21" s="55"/>
      <c r="BD21" s="61"/>
      <c r="BE21" s="55"/>
      <c r="BF21" s="55"/>
      <c r="BG21" s="61"/>
      <c r="BH21" s="55"/>
      <c r="BI21" s="55"/>
      <c r="BJ21" s="55"/>
      <c r="BK21" s="61"/>
      <c r="BL21" s="55"/>
      <c r="BM21" s="55"/>
      <c r="BN21" s="61"/>
      <c r="BO21" s="55"/>
      <c r="BP21" s="55"/>
      <c r="BQ21" s="61"/>
      <c r="BR21" s="55"/>
      <c r="BS21" s="55"/>
      <c r="BT21" s="55"/>
    </row>
    <row r="22" spans="1:72" s="59" customFormat="1" x14ac:dyDescent="0.25">
      <c r="A22" s="54" t="s">
        <v>21</v>
      </c>
      <c r="B22" s="54">
        <v>7</v>
      </c>
      <c r="C22" s="56">
        <f>COSH(D12*F5/2)*1</f>
        <v>5.3227521495199586</v>
      </c>
      <c r="D22" s="56">
        <f>D12*F5/2*SINH(D12*F5/2)*1</f>
        <v>12.318118643806107</v>
      </c>
      <c r="E22" s="56">
        <v>0</v>
      </c>
      <c r="F22" s="56">
        <v>0</v>
      </c>
      <c r="G22" s="56">
        <f>COSH(H12*F5/2)*1</f>
        <v>587.24200841874119</v>
      </c>
      <c r="H22" s="56">
        <f>H12*F5/2*SINH(H12*F5/2)*1</f>
        <v>4150.9631354741778</v>
      </c>
      <c r="I22" s="56">
        <v>0</v>
      </c>
      <c r="J22" s="56">
        <v>0</v>
      </c>
      <c r="K22" s="56">
        <f>COSH(L12*F5/2)*1</f>
        <v>65370.428426807586</v>
      </c>
      <c r="L22" s="56">
        <f>L12*F5/2*SINH(L12*F5/2)*1</f>
        <v>770127.21631367598</v>
      </c>
      <c r="M22" s="56">
        <v>0</v>
      </c>
      <c r="N22" s="56">
        <v>0</v>
      </c>
      <c r="O22" s="56">
        <f>-1*F7*POWER(F4,4)/384</f>
        <v>-2.6041666666666665E-3</v>
      </c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L22" s="55"/>
      <c r="AM22" s="55"/>
      <c r="AN22" s="55"/>
      <c r="AO22" s="60"/>
      <c r="AP22" s="60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61"/>
      <c r="BB22" s="55"/>
      <c r="BC22" s="55"/>
      <c r="BD22" s="61"/>
      <c r="BE22" s="55"/>
      <c r="BF22" s="55"/>
      <c r="BG22" s="61"/>
      <c r="BH22" s="55"/>
      <c r="BI22" s="55"/>
      <c r="BJ22" s="55"/>
      <c r="BK22" s="61"/>
      <c r="BL22" s="55"/>
      <c r="BM22" s="55"/>
      <c r="BN22" s="61"/>
      <c r="BO22" s="55"/>
      <c r="BP22" s="55"/>
      <c r="BQ22" s="61"/>
      <c r="BR22" s="55"/>
      <c r="BS22" s="55"/>
      <c r="BT22" s="55"/>
    </row>
    <row r="23" spans="1:72" s="59" customFormat="1" x14ac:dyDescent="0.25">
      <c r="A23" s="54" t="s">
        <v>24</v>
      </c>
      <c r="B23" s="54">
        <v>8</v>
      </c>
      <c r="C23" s="56">
        <f>D12*SINH(D12*F5/2)*1</f>
        <v>16.424158191741476</v>
      </c>
      <c r="D23" s="56">
        <f>D12*(SINH(D12*F5/2)+D12*F5/2*COSH(D12*F5/2))*1</f>
        <v>55.824251722348997</v>
      </c>
      <c r="E23" s="56">
        <f>-F12*1*SIN(F12*F5/2)</f>
        <v>-2.0943951023931953</v>
      </c>
      <c r="F23" s="56">
        <v>0</v>
      </c>
      <c r="G23" s="56">
        <f>H12*SINH(H12*F5/2)*1</f>
        <v>5534.6175139655697</v>
      </c>
      <c r="H23" s="56">
        <f>H12*(SINH(H12*F5/2)+H12*F5/2*COSH(H12*F5/2))*1</f>
        <v>44656.580111826159</v>
      </c>
      <c r="I23" s="56">
        <f>-J12*1*SIN(J12*F5/2)</f>
        <v>6.2831853071795862</v>
      </c>
      <c r="J23" s="56">
        <v>0</v>
      </c>
      <c r="K23" s="56">
        <f>L12*SINH(L12*F5/2)*1</f>
        <v>1026836.2884182347</v>
      </c>
      <c r="L23" s="56">
        <f>L12*(SINH(L12*F5/2)+L12*F5/2*COSH(L12*F5/2))*1</f>
        <v>13123966.315336678</v>
      </c>
      <c r="M23" s="56">
        <f>-N12*1*SIN(N12*F5/2)</f>
        <v>-10.471975511965978</v>
      </c>
      <c r="N23" s="56">
        <v>0</v>
      </c>
      <c r="O23" s="56">
        <v>0</v>
      </c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L23" s="55"/>
      <c r="AM23" s="55"/>
      <c r="AN23" s="55"/>
      <c r="AO23" s="60"/>
      <c r="AP23" s="60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61"/>
      <c r="BB23" s="55"/>
      <c r="BC23" s="55"/>
      <c r="BD23" s="61"/>
      <c r="BE23" s="55"/>
      <c r="BF23" s="55"/>
      <c r="BG23" s="61"/>
      <c r="BH23" s="55"/>
      <c r="BI23" s="55"/>
      <c r="BJ23" s="55"/>
      <c r="BK23" s="61"/>
      <c r="BL23" s="55"/>
      <c r="BM23" s="55"/>
      <c r="BN23" s="61"/>
      <c r="BO23" s="55"/>
      <c r="BP23" s="55"/>
      <c r="BQ23" s="61"/>
      <c r="BR23" s="55"/>
      <c r="BS23" s="55"/>
      <c r="BT23" s="55"/>
    </row>
    <row r="24" spans="1:72" s="59" customFormat="1" x14ac:dyDescent="0.25">
      <c r="A24" s="54" t="s">
        <v>47</v>
      </c>
      <c r="B24" s="54">
        <v>9</v>
      </c>
      <c r="C24" s="56">
        <f>COSH(D12*F5/2)*COS(D12*F4/6)</f>
        <v>4.6096385795325112</v>
      </c>
      <c r="D24" s="56">
        <f>D12*F5/2*SINH(D12*F5/2)*COS(D12*F4/6)</f>
        <v>10.667803672366807</v>
      </c>
      <c r="E24" s="56">
        <v>0</v>
      </c>
      <c r="F24" s="56">
        <v>0</v>
      </c>
      <c r="G24" s="56">
        <f>COSH(H12*F5/2)*COS(H12*F4/6)</f>
        <v>3.5972931963582778E-14</v>
      </c>
      <c r="H24" s="56">
        <f>H12*F5/2*SINH(H12*F5/2)*COS(H12*F4/6)</f>
        <v>2.5427730359044148E-13</v>
      </c>
      <c r="I24" s="56">
        <v>0</v>
      </c>
      <c r="J24" s="56">
        <v>0</v>
      </c>
      <c r="K24" s="56">
        <f>COSH(L12*F5/2)*COS(L12*F4/6)</f>
        <v>-56612.451673887794</v>
      </c>
      <c r="L24" s="56">
        <f>L12*F5/2*SINH(L12*F5/2)*COS(L12*F4/6)</f>
        <v>-666949.73347343702</v>
      </c>
      <c r="M24" s="56">
        <v>0</v>
      </c>
      <c r="N24" s="56">
        <v>0</v>
      </c>
      <c r="O24" s="56">
        <f>-1/24*POWER(1/4-1/36,2)</f>
        <v>-2.0576131687242796E-3</v>
      </c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L24" s="55"/>
      <c r="AM24" s="55"/>
      <c r="AN24" s="55"/>
      <c r="AO24" s="60"/>
      <c r="AP24" s="60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61"/>
      <c r="BB24" s="55"/>
      <c r="BC24" s="55"/>
      <c r="BD24" s="61"/>
      <c r="BE24" s="55"/>
      <c r="BF24" s="55"/>
      <c r="BG24" s="61"/>
      <c r="BH24" s="55"/>
      <c r="BI24" s="55"/>
      <c r="BJ24" s="55"/>
      <c r="BK24" s="61"/>
      <c r="BL24" s="55"/>
      <c r="BM24" s="55"/>
      <c r="BN24" s="61"/>
      <c r="BO24" s="55"/>
      <c r="BP24" s="55"/>
      <c r="BQ24" s="61"/>
      <c r="BR24" s="55"/>
      <c r="BS24" s="55"/>
      <c r="BT24" s="55"/>
    </row>
    <row r="25" spans="1:72" s="48" customFormat="1" x14ac:dyDescent="0.25">
      <c r="A25" s="54" t="s">
        <v>48</v>
      </c>
      <c r="B25" s="54">
        <v>10</v>
      </c>
      <c r="C25" s="56">
        <f>D12*SINH(D12*F5/2)*COS(D12*F4/6)</f>
        <v>14.223738229822409</v>
      </c>
      <c r="D25" s="56">
        <f>D12*(SINH(D12*F5/2)+D12*F5/2*COSH(D12*F5/2))*COS(D12*F4/6)</f>
        <v>48.345220138811435</v>
      </c>
      <c r="E25" s="56">
        <f>-F12*COSH(F12*F4/6)*SIN(F12*F5/2)</f>
        <v>-2.2232938400734126</v>
      </c>
      <c r="F25" s="56">
        <f>-F12*F12*F4/6*SINH(F12*F4/6)*SIN(F12*F5/2)</f>
        <v>-0.26040982824252479</v>
      </c>
      <c r="G25" s="56">
        <f>H12*SINH(H12*F5/2)*COS(H12*F4/6)</f>
        <v>3.3903640478725527E-13</v>
      </c>
      <c r="H25" s="56">
        <f>H12*(SINH(H12*F5/2)+H12*F5/2*COSH(H12*F5/2))*COS(H12*F4/6)</f>
        <v>2.7355470062753414E-12</v>
      </c>
      <c r="I25" s="56">
        <f>-J12*COSH(J12*F4/6)*SIN(J12*F5/2)</f>
        <v>10.054898871588222</v>
      </c>
      <c r="J25" s="56">
        <f>-J12*J12*F4/6*SINH(J12*F4/6)*SIN(J12*F5/2)</f>
        <v>8.2205056936183034</v>
      </c>
      <c r="K25" s="56">
        <f>L12*SINH(L12*F5/2)*COS(L12*F4/6)</f>
        <v>-889266.31129791599</v>
      </c>
      <c r="L25" s="56">
        <f>L12*(SINH(L12*F5/2)+L12*F5/2*COSH(L12*F5/2))*COS(L12*F4/6)</f>
        <v>-11365688.227492819</v>
      </c>
      <c r="M25" s="56">
        <f>-N12*COSH(N12*F4/6)*SIN(N12*F5/2)</f>
        <v>-30.904760856805659</v>
      </c>
      <c r="N25" s="56">
        <f>-N12*N12*F4/6*SINH(N12*F4/6)*SIN(N12*F5/2)</f>
        <v>-50.748039591716584</v>
      </c>
      <c r="O25" s="56">
        <v>0</v>
      </c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L25" s="33"/>
      <c r="AM25" s="33"/>
      <c r="AN25" s="33"/>
      <c r="AO25" s="27"/>
      <c r="AP25" s="27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2"/>
      <c r="BB25" s="33"/>
      <c r="BC25" s="33"/>
      <c r="BD25" s="32"/>
      <c r="BE25" s="33"/>
      <c r="BF25" s="33"/>
      <c r="BG25" s="32"/>
      <c r="BH25" s="33"/>
      <c r="BI25" s="33"/>
      <c r="BJ25" s="33"/>
      <c r="BK25" s="32"/>
      <c r="BL25" s="33"/>
      <c r="BM25" s="33"/>
      <c r="BN25" s="32"/>
      <c r="BO25" s="33"/>
      <c r="BP25" s="33"/>
      <c r="BQ25" s="32"/>
      <c r="BR25" s="33"/>
      <c r="BS25" s="33"/>
      <c r="BT25" s="33"/>
    </row>
    <row r="26" spans="1:72" s="59" customFormat="1" x14ac:dyDescent="0.25">
      <c r="A26" s="54" t="s">
        <v>49</v>
      </c>
      <c r="B26" s="54">
        <v>11</v>
      </c>
      <c r="C26" s="56">
        <f>COSH(D12*F5/2)*COS(D12*F4/3)</f>
        <v>2.6613760747599797</v>
      </c>
      <c r="D26" s="56">
        <f>D12*F5/2*SINH(D12*F5/2)*COS(D12*F4/3)</f>
        <v>6.1590593219030554</v>
      </c>
      <c r="E26" s="56">
        <v>0</v>
      </c>
      <c r="F26" s="56">
        <v>0</v>
      </c>
      <c r="G26" s="56">
        <f>COSH(H12*F5/2)*COS(H12*F4/3)</f>
        <v>-587.24200841874119</v>
      </c>
      <c r="H26" s="56">
        <f>H12*F5/2*SINH(H12*F5/2)*COS(H12*F4/3)</f>
        <v>-4150.9631354741778</v>
      </c>
      <c r="I26" s="56">
        <v>0</v>
      </c>
      <c r="J26" s="56">
        <v>0</v>
      </c>
      <c r="K26" s="56">
        <f>COSH(L12*F5/2)*COS(L12*F4/3)</f>
        <v>32685.2142134038</v>
      </c>
      <c r="L26" s="56">
        <f>L12*F5/2*SINH(L12*F5/2)*COS(L12*F4/3)</f>
        <v>385063.60815683805</v>
      </c>
      <c r="M26" s="56">
        <v>0</v>
      </c>
      <c r="N26" s="56">
        <v>0</v>
      </c>
      <c r="O26" s="56">
        <f>-1/24*POWER(1/4-1/9,2)</f>
        <v>-8.0375514403292184E-4</v>
      </c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L26" s="55"/>
      <c r="AM26" s="55"/>
      <c r="AN26" s="55"/>
      <c r="AO26" s="60"/>
      <c r="AP26" s="60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61"/>
      <c r="BB26" s="55"/>
      <c r="BC26" s="55"/>
      <c r="BD26" s="61"/>
      <c r="BE26" s="55"/>
      <c r="BF26" s="55"/>
      <c r="BG26" s="61"/>
      <c r="BH26" s="55"/>
      <c r="BI26" s="55"/>
      <c r="BJ26" s="55"/>
      <c r="BK26" s="61"/>
      <c r="BL26" s="55"/>
      <c r="BM26" s="55"/>
      <c r="BN26" s="61"/>
      <c r="BO26" s="55"/>
      <c r="BP26" s="55"/>
      <c r="BQ26" s="61"/>
      <c r="BR26" s="55"/>
      <c r="BS26" s="55"/>
      <c r="BT26" s="55"/>
    </row>
    <row r="27" spans="1:72" s="48" customFormat="1" x14ac:dyDescent="0.25">
      <c r="A27" s="54" t="s">
        <v>50</v>
      </c>
      <c r="B27" s="54">
        <v>12</v>
      </c>
      <c r="C27" s="56">
        <f>D12*SINH(D12*F5/2)*COS(D12*F4/3)</f>
        <v>8.2120790958707399</v>
      </c>
      <c r="D27" s="56">
        <f>D12*(SINH(D12*F5/2)+D12*F5/2*COSH(D12*F5/2))*COS(D12*F4/3)</f>
        <v>27.912125861174506</v>
      </c>
      <c r="E27" s="56">
        <f>-F12*COSH(F12*F4/3)*SIN(F12*F5/2)</f>
        <v>-2.6258560991686672</v>
      </c>
      <c r="F27" s="56">
        <f>-F12*F12*F4/3*SINH(F12*F4/3)*SIN(F12*F5/2)</f>
        <v>-1.1057466021852587</v>
      </c>
      <c r="G27" s="56">
        <f>H12*SINH(H12*F5/2)*COS(H12*F4/3)</f>
        <v>-5534.6175139655697</v>
      </c>
      <c r="H27" s="56">
        <f>H12*(SINH(H12*F5/2)+H12*F5/2*COSH(H12*F5/2))*COS(H12*F4/3)</f>
        <v>-44656.580111826159</v>
      </c>
      <c r="I27" s="56">
        <f>-J12*COSH(J12*F4/3)*SIN(J12*F5/2)</f>
        <v>25.898259732278781</v>
      </c>
      <c r="J27" s="56">
        <f>-J12*J12*F4/3*SINH(J12*F4/3)*SIN(J12*F5/2)</f>
        <v>52.620668900660043</v>
      </c>
      <c r="K27" s="56">
        <f>L12*SINH(L12*F5/2)*COS(L12*F4/3)</f>
        <v>513418.14420911745</v>
      </c>
      <c r="L27" s="56">
        <f>L12*(SINH(L12*F5/2)+L12*F5/2*COSH(L12*F5/2))*COS(L12*F4/3)</f>
        <v>6561983.157668341</v>
      </c>
      <c r="M27" s="56">
        <f>-N12*COSH(N12*F4/3)*SIN(N12*F5/2)</f>
        <v>-171.93949833553901</v>
      </c>
      <c r="N27" s="56">
        <f>-N12*N12*F4/3*SINH(N12*F4/3)*SIN(N12*F5/2)</f>
        <v>-599.06787434389935</v>
      </c>
      <c r="O27" s="56">
        <v>0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L27" s="33"/>
      <c r="AM27" s="33"/>
      <c r="AN27" s="33"/>
      <c r="AO27" s="27"/>
      <c r="AP27" s="27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2"/>
      <c r="BB27" s="33"/>
      <c r="BC27" s="33"/>
      <c r="BD27" s="32"/>
      <c r="BE27" s="33"/>
      <c r="BF27" s="33"/>
      <c r="BG27" s="32"/>
      <c r="BH27" s="33"/>
      <c r="BI27" s="33"/>
      <c r="BJ27" s="33"/>
      <c r="BK27" s="32"/>
      <c r="BL27" s="33"/>
      <c r="BM27" s="33"/>
      <c r="BN27" s="32"/>
      <c r="BO27" s="33"/>
      <c r="BP27" s="33"/>
      <c r="BQ27" s="32"/>
      <c r="BR27" s="33"/>
      <c r="BS27" s="33"/>
      <c r="BT27" s="33"/>
    </row>
    <row r="28" spans="1:72" s="48" customFormat="1" x14ac:dyDescent="0.25">
      <c r="A28" s="54"/>
      <c r="B28" s="54"/>
      <c r="C28" s="56"/>
      <c r="D28" s="56"/>
      <c r="E28" s="56"/>
      <c r="F28" s="56"/>
      <c r="G28" s="56"/>
      <c r="H28" s="56"/>
      <c r="I28" s="56"/>
      <c r="J28" s="56"/>
      <c r="L28" s="47"/>
      <c r="M28" s="47"/>
      <c r="N28" s="47"/>
      <c r="O28" s="56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L28" s="33"/>
      <c r="AM28" s="33"/>
      <c r="AN28" s="33"/>
      <c r="AO28" s="27"/>
      <c r="AP28" s="27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2"/>
      <c r="BB28" s="33"/>
      <c r="BC28" s="33"/>
      <c r="BD28" s="32"/>
      <c r="BE28" s="33"/>
      <c r="BF28" s="33"/>
      <c r="BG28" s="32"/>
      <c r="BH28" s="33"/>
      <c r="BI28" s="33"/>
      <c r="BJ28" s="33"/>
      <c r="BK28" s="32"/>
      <c r="BL28" s="33"/>
      <c r="BM28" s="33"/>
      <c r="BN28" s="32"/>
      <c r="BO28" s="33"/>
      <c r="BP28" s="33"/>
      <c r="BQ28" s="32"/>
      <c r="BR28" s="33"/>
      <c r="BS28" s="33"/>
      <c r="BT28" s="33"/>
    </row>
    <row r="29" spans="1:72" s="48" customFormat="1" x14ac:dyDescent="0.25">
      <c r="A29" s="54"/>
      <c r="B29" s="54"/>
      <c r="C29" s="56"/>
      <c r="D29" s="56"/>
      <c r="E29" s="56"/>
      <c r="F29" s="56"/>
      <c r="G29" s="56"/>
      <c r="H29" s="56"/>
      <c r="I29" s="56"/>
      <c r="J29" s="56"/>
      <c r="L29" s="47"/>
      <c r="M29" s="47"/>
      <c r="N29" s="47"/>
      <c r="O29" s="56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s="48" customFormat="1" x14ac:dyDescent="0.25">
      <c r="A30" s="35"/>
      <c r="B30" s="35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L30" s="33"/>
      <c r="AM30" s="33"/>
      <c r="AN30" s="33"/>
      <c r="AO30" s="27"/>
      <c r="AP30" s="27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2"/>
      <c r="BB30" s="33"/>
      <c r="BC30" s="33"/>
      <c r="BD30" s="32"/>
      <c r="BE30" s="33"/>
      <c r="BF30" s="33"/>
      <c r="BG30" s="32"/>
      <c r="BH30" s="33"/>
      <c r="BI30" s="33"/>
      <c r="BJ30" s="33"/>
      <c r="BK30" s="32"/>
      <c r="BL30" s="33"/>
      <c r="BM30" s="33"/>
      <c r="BN30" s="32"/>
      <c r="BO30" s="33"/>
      <c r="BP30" s="33"/>
      <c r="BQ30" s="32"/>
      <c r="BR30" s="33"/>
      <c r="BS30" s="33"/>
      <c r="BT30" s="33"/>
    </row>
    <row r="31" spans="1:72" s="48" customFormat="1" x14ac:dyDescent="0.25">
      <c r="A31" s="35"/>
      <c r="B31" s="35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s="48" customFormat="1" x14ac:dyDescent="0.25">
      <c r="A32" s="35"/>
      <c r="B32" s="8" t="str">
        <f t="array" ref="B32:B43">TRANSPOSE(C15:N15)</f>
        <v xml:space="preserve">AFm1 </v>
      </c>
      <c r="C32" s="57">
        <f t="array" ref="C32:C43">MMULT(MINVERSE(C16:N27),O16:O27)</f>
        <v>-2.0269792848059479E-3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L32" s="33"/>
      <c r="AM32" s="33"/>
      <c r="AN32" s="33"/>
      <c r="AO32" s="27"/>
      <c r="AP32" s="27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2"/>
      <c r="BB32" s="33"/>
      <c r="BC32" s="33"/>
      <c r="BD32" s="32"/>
      <c r="BE32" s="33"/>
      <c r="BF32" s="33"/>
      <c r="BG32" s="32"/>
      <c r="BH32" s="33"/>
      <c r="BI32" s="33"/>
      <c r="BJ32" s="33"/>
      <c r="BK32" s="32"/>
      <c r="BL32" s="33"/>
      <c r="BM32" s="33"/>
      <c r="BN32" s="32"/>
      <c r="BO32" s="33"/>
      <c r="BP32" s="33"/>
      <c r="BQ32" s="32"/>
      <c r="BR32" s="33"/>
      <c r="BS32" s="33"/>
      <c r="BT32" s="33"/>
    </row>
    <row r="33" spans="1:72" s="48" customFormat="1" x14ac:dyDescent="0.25">
      <c r="A33" s="35"/>
      <c r="B33" s="54" t="str">
        <v xml:space="preserve">BFm1 </v>
      </c>
      <c r="C33" s="57">
        <v>6.8721296946907303E-4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L33" s="33"/>
      <c r="AM33" s="33"/>
      <c r="AN33" s="33"/>
      <c r="AO33" s="27"/>
      <c r="AP33" s="27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2"/>
      <c r="BB33" s="33"/>
      <c r="BC33" s="33"/>
      <c r="BD33" s="32"/>
      <c r="BE33" s="33"/>
      <c r="BF33" s="33"/>
      <c r="BG33" s="32"/>
      <c r="BH33" s="33"/>
      <c r="BI33" s="33"/>
      <c r="BJ33" s="33"/>
      <c r="BK33" s="32"/>
      <c r="BL33" s="33"/>
      <c r="BM33" s="33"/>
      <c r="BN33" s="32"/>
      <c r="BO33" s="33"/>
      <c r="BP33" s="33"/>
      <c r="BQ33" s="32"/>
      <c r="BR33" s="33"/>
      <c r="BS33" s="33"/>
      <c r="BT33" s="33"/>
    </row>
    <row r="34" spans="1:72" s="48" customFormat="1" x14ac:dyDescent="0.25">
      <c r="A34" s="35"/>
      <c r="B34" s="8" t="str">
        <v xml:space="preserve">AGn1 </v>
      </c>
      <c r="C34" s="57">
        <v>1.7406194370462966E-3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L34" s="33"/>
      <c r="AM34" s="33"/>
      <c r="AN34" s="33"/>
      <c r="AO34" s="27"/>
      <c r="AP34" s="27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2"/>
      <c r="BB34" s="33"/>
      <c r="BC34" s="33"/>
      <c r="BD34" s="32"/>
      <c r="BE34" s="33"/>
      <c r="BF34" s="33"/>
      <c r="BG34" s="32"/>
      <c r="BH34" s="33"/>
      <c r="BI34" s="33"/>
      <c r="BJ34" s="33"/>
      <c r="BK34" s="32"/>
      <c r="BL34" s="33"/>
      <c r="BM34" s="33"/>
      <c r="BN34" s="32"/>
      <c r="BO34" s="33"/>
      <c r="BP34" s="33"/>
      <c r="BQ34" s="32"/>
      <c r="BR34" s="33"/>
      <c r="BS34" s="33"/>
      <c r="BT34" s="33"/>
    </row>
    <row r="35" spans="1:72" s="48" customFormat="1" x14ac:dyDescent="0.25">
      <c r="A35" s="35"/>
      <c r="B35" s="54" t="str">
        <v xml:space="preserve">BGn1 </v>
      </c>
      <c r="C35" s="57">
        <v>-2.1290359821790651E-3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L35" s="33"/>
      <c r="AM35" s="33"/>
      <c r="AN35" s="33"/>
      <c r="AO35" s="27"/>
      <c r="AP35" s="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2"/>
      <c r="BB35" s="33"/>
      <c r="BC35" s="33"/>
      <c r="BD35" s="32"/>
      <c r="BE35" s="33"/>
      <c r="BF35" s="33"/>
      <c r="BG35" s="32"/>
      <c r="BH35" s="33"/>
      <c r="BI35" s="33"/>
      <c r="BJ35" s="33"/>
      <c r="BK35" s="32"/>
      <c r="BL35" s="33"/>
      <c r="BM35" s="33"/>
      <c r="BN35" s="32"/>
      <c r="BO35" s="33"/>
      <c r="BP35" s="33"/>
      <c r="BQ35" s="32"/>
      <c r="BR35" s="33"/>
      <c r="BS35" s="33"/>
      <c r="BT35" s="33"/>
    </row>
    <row r="36" spans="1:72" s="48" customFormat="1" x14ac:dyDescent="0.25">
      <c r="A36" s="35"/>
      <c r="B36" s="8" t="str">
        <v>AFm3</v>
      </c>
      <c r="C36" s="57">
        <v>-3.5000923167950677E-6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L36" s="33"/>
      <c r="AM36" s="33"/>
      <c r="AN36" s="33"/>
      <c r="AO36" s="27"/>
      <c r="AP36" s="27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2"/>
      <c r="BB36" s="33"/>
      <c r="BC36" s="33"/>
      <c r="BD36" s="32"/>
      <c r="BE36" s="33"/>
      <c r="BF36" s="33"/>
      <c r="BG36" s="32"/>
      <c r="BH36" s="33"/>
      <c r="BI36" s="33"/>
      <c r="BJ36" s="33"/>
      <c r="BK36" s="32"/>
      <c r="BL36" s="33"/>
      <c r="BM36" s="33"/>
      <c r="BN36" s="32"/>
      <c r="BO36" s="33"/>
      <c r="BP36" s="33"/>
      <c r="BQ36" s="32"/>
      <c r="BR36" s="33"/>
      <c r="BS36" s="33"/>
      <c r="BT36" s="33"/>
    </row>
    <row r="37" spans="1:72" s="48" customFormat="1" x14ac:dyDescent="0.25">
      <c r="A37" s="35"/>
      <c r="B37" s="54" t="str">
        <v>BFm3</v>
      </c>
      <c r="C37" s="57">
        <v>4.151283431482357E-7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L37" s="33"/>
      <c r="AM37" s="33"/>
      <c r="AN37" s="33"/>
      <c r="AO37" s="27"/>
      <c r="AP37" s="27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2"/>
      <c r="BB37" s="33"/>
      <c r="BC37" s="33"/>
      <c r="BD37" s="32"/>
      <c r="BE37" s="33"/>
      <c r="BF37" s="33"/>
      <c r="BG37" s="32"/>
      <c r="BH37" s="33"/>
      <c r="BI37" s="33"/>
      <c r="BJ37" s="33"/>
      <c r="BK37" s="32"/>
      <c r="BL37" s="33"/>
      <c r="BM37" s="33"/>
      <c r="BN37" s="32"/>
      <c r="BO37" s="33"/>
      <c r="BP37" s="33"/>
      <c r="BQ37" s="32"/>
      <c r="BR37" s="33"/>
      <c r="BS37" s="33"/>
      <c r="BT37" s="33"/>
    </row>
    <row r="38" spans="1:72" s="48" customFormat="1" x14ac:dyDescent="0.25">
      <c r="A38" s="35"/>
      <c r="B38" s="54" t="str">
        <v>AGn3</v>
      </c>
      <c r="C38" s="57">
        <v>-1.1604764757544509E-4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L38" s="33"/>
      <c r="AM38" s="33"/>
      <c r="AN38" s="33"/>
      <c r="AO38" s="27"/>
      <c r="AP38" s="27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2"/>
      <c r="BB38" s="33"/>
      <c r="BC38" s="33"/>
      <c r="BD38" s="32"/>
      <c r="BE38" s="33"/>
      <c r="BF38" s="33"/>
      <c r="BG38" s="32"/>
      <c r="BH38" s="33"/>
      <c r="BI38" s="33"/>
      <c r="BJ38" s="33"/>
      <c r="BK38" s="32"/>
      <c r="BL38" s="33"/>
      <c r="BM38" s="33"/>
      <c r="BN38" s="32"/>
      <c r="BO38" s="33"/>
      <c r="BP38" s="33"/>
      <c r="BQ38" s="32"/>
      <c r="BR38" s="33"/>
      <c r="BS38" s="33"/>
      <c r="BT38" s="33"/>
    </row>
    <row r="39" spans="1:72" s="48" customFormat="1" x14ac:dyDescent="0.25">
      <c r="A39" s="35"/>
      <c r="B39" s="54" t="str">
        <v>BGn3</v>
      </c>
      <c r="C39" s="57">
        <v>3.7077334970343602E-5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3"/>
      <c r="AL39" s="33"/>
      <c r="AM39" s="33"/>
      <c r="AN39" s="33"/>
      <c r="AO39" s="27"/>
      <c r="AP39" s="27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2"/>
      <c r="BB39" s="33"/>
      <c r="BC39" s="33"/>
      <c r="BD39" s="32"/>
      <c r="BE39" s="33"/>
      <c r="BF39" s="33"/>
      <c r="BG39" s="32"/>
      <c r="BH39" s="33"/>
      <c r="BI39" s="33"/>
      <c r="BJ39" s="33"/>
      <c r="BK39" s="32"/>
      <c r="BL39" s="33"/>
      <c r="BM39" s="33"/>
      <c r="BN39" s="32"/>
      <c r="BO39" s="33"/>
      <c r="BP39" s="33"/>
      <c r="BQ39" s="32"/>
      <c r="BR39" s="33"/>
      <c r="BS39" s="33"/>
      <c r="BT39" s="33"/>
    </row>
    <row r="40" spans="1:72" s="48" customFormat="1" x14ac:dyDescent="0.25">
      <c r="A40" s="35"/>
      <c r="B40" s="54" t="str">
        <v>AFm5</v>
      </c>
      <c r="C40" s="57">
        <v>8.2164358832995185E-9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3"/>
      <c r="AL40" s="33"/>
      <c r="AM40" s="33"/>
      <c r="AN40" s="33"/>
      <c r="AO40" s="27"/>
      <c r="AP40" s="27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2"/>
      <c r="BB40" s="33"/>
      <c r="BC40" s="33"/>
      <c r="BD40" s="32"/>
      <c r="BE40" s="33"/>
      <c r="BF40" s="33"/>
      <c r="BG40" s="32"/>
      <c r="BH40" s="33"/>
      <c r="BI40" s="33"/>
      <c r="BJ40" s="33"/>
      <c r="BK40" s="32"/>
      <c r="BL40" s="33"/>
      <c r="BM40" s="33"/>
      <c r="BN40" s="32"/>
      <c r="BO40" s="33"/>
      <c r="BP40" s="33"/>
      <c r="BQ40" s="32"/>
      <c r="BR40" s="33"/>
      <c r="BS40" s="33"/>
      <c r="BT40" s="33"/>
    </row>
    <row r="41" spans="1:72" s="48" customFormat="1" x14ac:dyDescent="0.25">
      <c r="A41" s="35"/>
      <c r="B41" s="54" t="str">
        <v>BFm5</v>
      </c>
      <c r="C41" s="57">
        <v>-6.299249573383127E-10</v>
      </c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3"/>
      <c r="AL41" s="33"/>
      <c r="AM41" s="33"/>
      <c r="AN41" s="33"/>
      <c r="AO41" s="27"/>
      <c r="AP41" s="27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2"/>
      <c r="BB41" s="33"/>
      <c r="BC41" s="33"/>
      <c r="BD41" s="32"/>
      <c r="BE41" s="33"/>
      <c r="BF41" s="33"/>
      <c r="BG41" s="32"/>
      <c r="BH41" s="33"/>
      <c r="BI41" s="33"/>
      <c r="BJ41" s="33"/>
      <c r="BK41" s="32"/>
      <c r="BL41" s="33"/>
      <c r="BM41" s="33"/>
      <c r="BN41" s="32"/>
      <c r="BO41" s="33"/>
      <c r="BP41" s="33"/>
      <c r="BQ41" s="32"/>
      <c r="BR41" s="33"/>
      <c r="BS41" s="33"/>
      <c r="BT41" s="33"/>
    </row>
    <row r="42" spans="1:72" s="48" customFormat="1" x14ac:dyDescent="0.25">
      <c r="A42" s="35"/>
      <c r="B42" s="54" t="str">
        <v>AGn5</v>
      </c>
      <c r="C42" s="57">
        <v>3.1883336401791361E-6</v>
      </c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3"/>
      <c r="AL42" s="33"/>
      <c r="AM42" s="33"/>
      <c r="AN42" s="33"/>
      <c r="AO42" s="27"/>
      <c r="AP42" s="27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2"/>
      <c r="BB42" s="33"/>
      <c r="BC42" s="33"/>
      <c r="BD42" s="32"/>
      <c r="BE42" s="33"/>
      <c r="BF42" s="33"/>
      <c r="BG42" s="32"/>
      <c r="BH42" s="33"/>
      <c r="BI42" s="33"/>
      <c r="BJ42" s="33"/>
      <c r="BK42" s="32"/>
      <c r="BL42" s="33"/>
      <c r="BM42" s="33"/>
      <c r="BN42" s="32"/>
      <c r="BO42" s="33"/>
      <c r="BP42" s="33"/>
      <c r="BQ42" s="32"/>
      <c r="BR42" s="33"/>
      <c r="BS42" s="33"/>
      <c r="BT42" s="33"/>
    </row>
    <row r="43" spans="1:72" s="48" customFormat="1" x14ac:dyDescent="0.25">
      <c r="A43" s="35"/>
      <c r="B43" s="54" t="str">
        <v>BGn5</v>
      </c>
      <c r="C43" s="57">
        <v>-6.0896136032167096E-7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3"/>
      <c r="AL43" s="33"/>
      <c r="AM43" s="33"/>
      <c r="AN43" s="33"/>
      <c r="AO43" s="27"/>
      <c r="AP43" s="27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2"/>
      <c r="BB43" s="33"/>
      <c r="BC43" s="33"/>
      <c r="BD43" s="32"/>
      <c r="BE43" s="33"/>
      <c r="BF43" s="33"/>
      <c r="BG43" s="32"/>
      <c r="BH43" s="33"/>
      <c r="BI43" s="33"/>
      <c r="BJ43" s="33"/>
      <c r="BK43" s="32"/>
      <c r="BL43" s="33"/>
      <c r="BM43" s="33"/>
      <c r="BN43" s="32"/>
      <c r="BO43" s="33"/>
      <c r="BP43" s="33"/>
      <c r="BQ43" s="32"/>
      <c r="BR43" s="33"/>
      <c r="BS43" s="33"/>
      <c r="BT43" s="33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9"/>
      <c r="V44" s="49"/>
      <c r="W44" s="49"/>
      <c r="X44" s="43"/>
      <c r="Y44" s="43"/>
      <c r="Z44" s="43"/>
      <c r="AA44" s="43"/>
      <c r="AB44" s="49"/>
      <c r="AC44" s="49"/>
      <c r="AD44" s="49"/>
      <c r="AE44" s="49"/>
      <c r="AF44" s="49"/>
      <c r="AG44" s="49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x14ac:dyDescent="0.25">
      <c r="A45" s="45" t="s">
        <v>26</v>
      </c>
      <c r="B45" s="8"/>
      <c r="C45" s="43"/>
      <c r="D45" s="56" t="s">
        <v>25</v>
      </c>
      <c r="E45" s="58" t="s">
        <v>38</v>
      </c>
      <c r="G45" s="43"/>
      <c r="H45" s="43"/>
      <c r="I45" s="43"/>
      <c r="J45" s="43"/>
      <c r="K45" s="43"/>
      <c r="L45" s="43"/>
      <c r="M45" s="43"/>
      <c r="N45" s="49"/>
      <c r="O45" s="49"/>
      <c r="P45" s="49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9"/>
      <c r="AC45" s="49"/>
      <c r="AD45" s="49"/>
      <c r="AE45" s="43"/>
      <c r="AF45" s="43"/>
      <c r="AG45" s="43"/>
      <c r="AH45" s="43"/>
      <c r="AI45" s="5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x14ac:dyDescent="0.25">
      <c r="A46" s="54" t="s">
        <v>27</v>
      </c>
      <c r="B46" s="54" t="s">
        <v>51</v>
      </c>
      <c r="C46" s="43">
        <f>F7*F4*F4/24-D12*D12*(C32*(0-1)*1+C33*(0+0))-H12*H12*(C36*(0-1)*1+C37*(0+0))-L12*L12*(C40*(0-1)*1+C41*(0+0))-F12*F12*(C34*1+C35*2)-J12*J12*(C38*1+C39*2)-N12*N12*(C42*1+C43*2)</f>
        <v>3.3832880774784697E-2</v>
      </c>
      <c r="D46" s="43">
        <f>1/C46</f>
        <v>29.557045604738743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9"/>
      <c r="V46" s="49"/>
      <c r="W46" s="49"/>
      <c r="X46" s="43"/>
      <c r="Y46" s="43"/>
      <c r="Z46" s="43"/>
      <c r="AA46" s="43"/>
      <c r="AB46" s="49"/>
      <c r="AC46" s="49"/>
      <c r="AD46" s="49"/>
      <c r="AE46" s="49"/>
      <c r="AF46" s="49"/>
      <c r="AG46" s="49"/>
      <c r="AH46" s="43"/>
      <c r="AI46" s="43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9"/>
      <c r="BB46" s="1"/>
      <c r="BC46" s="1"/>
      <c r="BD46" s="9"/>
      <c r="BE46" s="1"/>
      <c r="BF46" s="1"/>
      <c r="BG46" s="9"/>
      <c r="BH46" s="1"/>
      <c r="BI46" s="1"/>
      <c r="BJ46" s="1"/>
      <c r="BK46" s="9"/>
      <c r="BL46" s="1"/>
      <c r="BM46" s="1"/>
      <c r="BN46" s="9"/>
      <c r="BO46" s="1"/>
      <c r="BP46" s="1"/>
      <c r="BQ46" s="9"/>
      <c r="BR46" s="1"/>
      <c r="BS46" s="1"/>
      <c r="BT46" s="1"/>
    </row>
    <row r="47" spans="1:72" s="48" customFormat="1" x14ac:dyDescent="0.25">
      <c r="A47" s="54" t="s">
        <v>27</v>
      </c>
      <c r="B47" s="54" t="s">
        <v>52</v>
      </c>
      <c r="C47" s="56">
        <f>0-D12*D12*(C32*(1-0)*1+C33*(2+(1-0)*0))*1-H12*H12*(C36*(1-0)*1+C37*(2+(1-0)*0))*1-L12*L12*(C40*(1-0)*1+C41*(2+(1-0)*0))*1-F12*F12*(C34*(0-1)*1+C35*(0+0))*1-J12*J12*(C38*(0-1)*1+C39*(0+0))*1-N12*N12*(C42*(0-1)*1+C43*(0+0))*1</f>
        <v>1.0079352539137949E-2</v>
      </c>
      <c r="D47" s="43">
        <f>1/C47</f>
        <v>99.212721860557764</v>
      </c>
      <c r="E47" s="43"/>
      <c r="F47" s="47"/>
      <c r="G47" s="47"/>
      <c r="H47" s="43"/>
      <c r="I47" s="47"/>
      <c r="J47" s="47"/>
      <c r="K47" s="47"/>
      <c r="L47" s="47"/>
      <c r="M47" s="47"/>
      <c r="N47" s="51"/>
      <c r="O47" s="51"/>
      <c r="P47" s="51"/>
      <c r="Q47" s="47"/>
      <c r="R47" s="47"/>
      <c r="S47" s="47"/>
      <c r="T47" s="47"/>
      <c r="U47" s="51"/>
      <c r="V47" s="51"/>
      <c r="W47" s="51"/>
      <c r="X47" s="47"/>
      <c r="Y47" s="47"/>
      <c r="Z47" s="47"/>
      <c r="AA47" s="47"/>
      <c r="AB47" s="51"/>
      <c r="AC47" s="51"/>
      <c r="AD47" s="51"/>
      <c r="AE47" s="51"/>
      <c r="AF47" s="51"/>
      <c r="AG47" s="51"/>
      <c r="AH47" s="47"/>
      <c r="AI47" s="43"/>
      <c r="AL47" s="33"/>
      <c r="AM47" s="33"/>
      <c r="AN47" s="33"/>
      <c r="AO47" s="27"/>
      <c r="AP47" s="27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2"/>
      <c r="BB47" s="33"/>
      <c r="BC47" s="33"/>
      <c r="BD47" s="32"/>
      <c r="BE47" s="33"/>
      <c r="BF47" s="33"/>
      <c r="BG47" s="32"/>
      <c r="BH47" s="33"/>
      <c r="BI47" s="33"/>
      <c r="BJ47" s="33"/>
      <c r="BK47" s="32"/>
      <c r="BL47" s="33"/>
      <c r="BM47" s="33"/>
      <c r="BN47" s="32"/>
      <c r="BO47" s="33"/>
      <c r="BP47" s="33"/>
      <c r="BQ47" s="32"/>
      <c r="BR47" s="33"/>
      <c r="BS47" s="33"/>
      <c r="BT47" s="33"/>
    </row>
    <row r="48" spans="1:72" x14ac:dyDescent="0.25">
      <c r="A48" s="54" t="s">
        <v>28</v>
      </c>
      <c r="B48" s="54" t="s">
        <v>53</v>
      </c>
      <c r="C48" s="56">
        <f>-F7*F4*F4/12-F12*F12*(C34*1*COSH(F12*F4/2)+C35*(2*COSH(F12*F4/2)+1*F12*F4/2*SINH(F12*F4/2)))*1-J12*J12*(C38*1*COSH(J12*F4/2)+C39*(2*COSH(J12*F4/2)+1*J12*F4/2*SINH(J12*F4/2)))*1-N12*N12*(C42*1*COSH(N12*F4/2)+C43*(2*COSH(N12*F4/2)+1*N12*F4/2*SINH(N12*F4/2)))*1</f>
        <v>-7.4829422973483786E-2</v>
      </c>
      <c r="D48" s="43">
        <f>1/C48</f>
        <v>-13.363727264800044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x14ac:dyDescent="0.25">
      <c r="A49" s="54" t="s">
        <v>29</v>
      </c>
      <c r="B49" s="54" t="s">
        <v>54</v>
      </c>
      <c r="C49" s="43">
        <f>0-D12*D12*(C32*(1-0)*COSH(D12*F5/2)+C33*(2*COSH(D12*F5/2)+(1-0)*D12*F5/2*SINH(D12*F5/2)))*1-H12*H12*(C36*(1-0)*COSH(H12*F5/2)+C37*(2*COSH(H12*F5/2)+(1-0)*H12*F5/2*SINH(H12*F5/2)))*1-L12*L12*(C40*(1-0)*COSH(L12*F5/2)+C41*(2*COSH(L12*F5/2)+(1-0)*L12*F5/2*SINH(L12*F5/2)))*1</f>
        <v>-5.5572709935166144E-2</v>
      </c>
      <c r="D49" s="43">
        <f t="shared" ref="D49" si="0">1/C49</f>
        <v>-17.994443696675027</v>
      </c>
      <c r="E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9"/>
      <c r="BB49" s="1"/>
      <c r="BC49" s="1"/>
      <c r="BD49" s="9"/>
      <c r="BE49" s="1"/>
      <c r="BF49" s="1"/>
      <c r="BG49" s="9"/>
      <c r="BH49" s="1"/>
      <c r="BI49" s="1"/>
      <c r="BJ49" s="1"/>
      <c r="BK49" s="9"/>
      <c r="BL49" s="1"/>
      <c r="BM49" s="1"/>
      <c r="BN49" s="9"/>
      <c r="BO49" s="1"/>
      <c r="BP49" s="1"/>
      <c r="BQ49" s="9"/>
      <c r="BR49" s="1"/>
      <c r="BS49" s="1"/>
      <c r="BT49" s="1"/>
    </row>
    <row r="50" spans="1:72" x14ac:dyDescent="0.25">
      <c r="A50" s="8"/>
      <c r="B50" s="8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L50" s="1"/>
      <c r="AM50" s="1"/>
      <c r="AN50" s="1"/>
      <c r="AO50" s="10"/>
      <c r="AP50" s="10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9"/>
      <c r="BB50" s="1"/>
      <c r="BC50" s="1"/>
      <c r="BD50" s="9"/>
      <c r="BE50" s="1"/>
      <c r="BF50" s="1"/>
      <c r="BG50" s="9"/>
      <c r="BH50" s="1"/>
      <c r="BI50" s="1"/>
      <c r="BJ50" s="1"/>
      <c r="BK50" s="9"/>
      <c r="BL50" s="1"/>
      <c r="BM50" s="1"/>
      <c r="BN50" s="9"/>
      <c r="BO50" s="1"/>
      <c r="BP50" s="1"/>
      <c r="BQ50" s="9"/>
      <c r="BR50" s="1"/>
      <c r="BS50" s="1"/>
      <c r="BT50" s="1"/>
    </row>
    <row r="51" spans="1:72" s="48" customFormat="1" x14ac:dyDescent="0.25">
      <c r="A51" s="35"/>
      <c r="B51" s="35"/>
      <c r="D51" s="43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3"/>
      <c r="AL51" s="33"/>
      <c r="AM51" s="33"/>
      <c r="AN51" s="33"/>
      <c r="AO51" s="27"/>
      <c r="AP51" s="27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2"/>
      <c r="BB51" s="33"/>
      <c r="BC51" s="33"/>
      <c r="BD51" s="32"/>
      <c r="BE51" s="33"/>
      <c r="BF51" s="33"/>
      <c r="BG51" s="32"/>
      <c r="BH51" s="33"/>
      <c r="BI51" s="33"/>
      <c r="BJ51" s="33"/>
      <c r="BK51" s="32"/>
      <c r="BL51" s="33"/>
      <c r="BM51" s="33"/>
      <c r="BN51" s="32"/>
      <c r="BO51" s="33"/>
      <c r="BP51" s="33"/>
      <c r="BQ51" s="32"/>
      <c r="BR51" s="33"/>
      <c r="BS51" s="33"/>
      <c r="BT51" s="33"/>
    </row>
    <row r="52" spans="1:72" x14ac:dyDescent="0.25">
      <c r="A52" s="8"/>
      <c r="B52" s="8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L52" s="1"/>
      <c r="AM52" s="1"/>
      <c r="AN52" s="1"/>
      <c r="AO52" s="10"/>
      <c r="AP52" s="10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9"/>
      <c r="BB52" s="1"/>
      <c r="BC52" s="1"/>
      <c r="BD52" s="9"/>
      <c r="BE52" s="1"/>
      <c r="BF52" s="1"/>
      <c r="BG52" s="9"/>
      <c r="BH52" s="1"/>
      <c r="BI52" s="1"/>
      <c r="BJ52" s="1"/>
      <c r="BK52" s="9"/>
      <c r="BL52" s="1"/>
      <c r="BM52" s="1"/>
      <c r="BN52" s="9"/>
      <c r="BO52" s="1"/>
      <c r="BP52" s="1"/>
      <c r="BQ52" s="9"/>
      <c r="BR52" s="1"/>
      <c r="BS52" s="1"/>
      <c r="BT52" s="1"/>
    </row>
    <row r="53" spans="1:72" x14ac:dyDescent="0.25">
      <c r="A53" s="8"/>
      <c r="B53" s="8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L53" s="1"/>
      <c r="AM53" s="1"/>
      <c r="AN53" s="1"/>
      <c r="AO53" s="10"/>
      <c r="AP53" s="10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9"/>
      <c r="BB53" s="1"/>
      <c r="BC53" s="1"/>
      <c r="BD53" s="9"/>
      <c r="BE53" s="1"/>
      <c r="BF53" s="1"/>
      <c r="BG53" s="9"/>
      <c r="BH53" s="1"/>
      <c r="BI53" s="1"/>
      <c r="BJ53" s="1"/>
      <c r="BK53" s="9"/>
      <c r="BL53" s="1"/>
      <c r="BM53" s="1"/>
      <c r="BN53" s="9"/>
      <c r="BO53" s="1"/>
      <c r="BP53" s="1"/>
      <c r="BQ53" s="9"/>
      <c r="BR53" s="1"/>
      <c r="BS53" s="1"/>
      <c r="BT53" s="1"/>
    </row>
    <row r="54" spans="1:72" x14ac:dyDescent="0.25">
      <c r="A54" s="8"/>
      <c r="B54" s="8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50"/>
      <c r="R54" s="50"/>
      <c r="S54" s="50"/>
      <c r="T54" s="50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L54" s="1"/>
      <c r="AM54" s="1"/>
      <c r="AN54" s="1"/>
      <c r="AO54" s="10"/>
      <c r="AP54" s="10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9"/>
      <c r="BB54" s="1"/>
      <c r="BC54" s="1"/>
      <c r="BD54" s="9"/>
      <c r="BE54" s="1"/>
      <c r="BF54" s="1"/>
      <c r="BG54" s="9"/>
      <c r="BH54" s="1"/>
      <c r="BI54" s="1"/>
      <c r="BJ54" s="1"/>
      <c r="BK54" s="9"/>
      <c r="BL54" s="1"/>
      <c r="BM54" s="1"/>
      <c r="BN54" s="9"/>
      <c r="BO54" s="1"/>
      <c r="BP54" s="1"/>
      <c r="BQ54" s="9"/>
      <c r="BR54" s="1"/>
      <c r="BS54" s="1"/>
      <c r="BT54" s="1"/>
    </row>
    <row r="55" spans="1:72" s="48" customFormat="1" x14ac:dyDescent="0.25">
      <c r="A55" s="35"/>
      <c r="B55" s="35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52"/>
      <c r="Y55" s="52"/>
      <c r="Z55" s="52"/>
      <c r="AA55" s="52"/>
      <c r="AB55" s="47"/>
      <c r="AC55" s="47"/>
      <c r="AD55" s="47"/>
      <c r="AE55" s="47"/>
      <c r="AF55" s="47"/>
      <c r="AG55" s="47"/>
      <c r="AH55" s="47"/>
      <c r="AI55" s="43"/>
      <c r="AL55" s="33"/>
      <c r="AM55" s="33"/>
      <c r="AN55" s="33"/>
      <c r="AO55" s="27"/>
      <c r="AP55" s="27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2"/>
      <c r="BB55" s="33"/>
      <c r="BC55" s="33"/>
      <c r="BD55" s="32"/>
      <c r="BE55" s="33"/>
      <c r="BF55" s="33"/>
      <c r="BG55" s="32"/>
      <c r="BH55" s="33"/>
      <c r="BI55" s="33"/>
      <c r="BJ55" s="33"/>
      <c r="BK55" s="32"/>
      <c r="BL55" s="33"/>
      <c r="BM55" s="33"/>
      <c r="BN55" s="32"/>
      <c r="BO55" s="33"/>
      <c r="BP55" s="33"/>
      <c r="BQ55" s="32"/>
      <c r="BR55" s="33"/>
      <c r="BS55" s="33"/>
      <c r="BT55" s="33"/>
    </row>
    <row r="56" spans="1:72" x14ac:dyDescent="0.25">
      <c r="A56" s="8"/>
      <c r="B56" s="8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43"/>
      <c r="AI56" s="43"/>
      <c r="AL56" s="1"/>
      <c r="AM56" s="1"/>
      <c r="AN56" s="1"/>
      <c r="AO56" s="10"/>
      <c r="AP56" s="10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9"/>
      <c r="BB56" s="1"/>
      <c r="BC56" s="1"/>
      <c r="BD56" s="9"/>
      <c r="BE56" s="1"/>
      <c r="BF56" s="1"/>
      <c r="BG56" s="9"/>
      <c r="BH56" s="1"/>
      <c r="BI56" s="1"/>
      <c r="BJ56" s="1"/>
      <c r="BK56" s="9"/>
      <c r="BL56" s="1"/>
      <c r="BM56" s="1"/>
      <c r="BN56" s="9"/>
      <c r="BO56" s="1"/>
      <c r="BP56" s="1"/>
      <c r="BQ56" s="9"/>
      <c r="BR56" s="1"/>
      <c r="BS56" s="1"/>
      <c r="BT56" s="1"/>
    </row>
    <row r="57" spans="1:72" x14ac:dyDescent="0.25">
      <c r="A57" s="8"/>
      <c r="B57" s="8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43"/>
      <c r="AI57" s="43"/>
      <c r="AL57" s="1"/>
      <c r="AM57" s="1"/>
      <c r="AN57" s="1"/>
      <c r="AO57" s="10"/>
      <c r="AP57" s="10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9"/>
      <c r="BB57" s="1"/>
      <c r="BC57" s="1"/>
      <c r="BD57" s="9"/>
      <c r="BE57" s="1"/>
      <c r="BF57" s="1"/>
      <c r="BG57" s="9"/>
      <c r="BH57" s="1"/>
      <c r="BI57" s="1"/>
      <c r="BJ57" s="1"/>
      <c r="BK57" s="9"/>
      <c r="BL57" s="1"/>
      <c r="BM57" s="1"/>
      <c r="BN57" s="9"/>
      <c r="BO57" s="1"/>
      <c r="BP57" s="1"/>
      <c r="BQ57" s="9"/>
      <c r="BR57" s="1"/>
      <c r="BS57" s="1"/>
      <c r="BT57" s="1"/>
    </row>
    <row r="58" spans="1:72" x14ac:dyDescent="0.25">
      <c r="A58" s="8"/>
      <c r="B58" s="8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43"/>
      <c r="AI58" s="43"/>
      <c r="AL58" s="1"/>
      <c r="AM58" s="1"/>
      <c r="AN58" s="1"/>
      <c r="AO58" s="10"/>
      <c r="AP58" s="10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9"/>
      <c r="BB58" s="1"/>
      <c r="BC58" s="1"/>
      <c r="BD58" s="9"/>
      <c r="BE58" s="1"/>
      <c r="BF58" s="1"/>
      <c r="BG58" s="9"/>
      <c r="BH58" s="1"/>
      <c r="BI58" s="1"/>
      <c r="BJ58" s="1"/>
      <c r="BK58" s="9"/>
      <c r="BL58" s="1"/>
      <c r="BM58" s="1"/>
      <c r="BN58" s="9"/>
      <c r="BO58" s="1"/>
      <c r="BP58" s="1"/>
      <c r="BQ58" s="9"/>
      <c r="BR58" s="1"/>
      <c r="BS58" s="1"/>
      <c r="BT58" s="1"/>
    </row>
    <row r="59" spans="1:72" s="48" customFormat="1" x14ac:dyDescent="0.25">
      <c r="A59" s="35"/>
      <c r="B59" s="35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47"/>
      <c r="AI59" s="43"/>
      <c r="AL59" s="33"/>
      <c r="AM59" s="33"/>
      <c r="AN59" s="33"/>
      <c r="AO59" s="27"/>
      <c r="AP59" s="27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2"/>
      <c r="BB59" s="33"/>
      <c r="BC59" s="33"/>
      <c r="BD59" s="32"/>
      <c r="BE59" s="33"/>
      <c r="BF59" s="33"/>
      <c r="BG59" s="32"/>
      <c r="BH59" s="33"/>
      <c r="BI59" s="33"/>
      <c r="BJ59" s="33"/>
      <c r="BK59" s="32"/>
      <c r="BL59" s="33"/>
      <c r="BM59" s="33"/>
      <c r="BN59" s="32"/>
      <c r="BO59" s="33"/>
      <c r="BP59" s="33"/>
      <c r="BQ59" s="32"/>
      <c r="BR59" s="33"/>
      <c r="BS59" s="33"/>
      <c r="BT59" s="33"/>
    </row>
    <row r="60" spans="1:72" x14ac:dyDescent="0.25">
      <c r="A60" s="45"/>
      <c r="B60" s="31"/>
      <c r="C60" s="32"/>
      <c r="D60" s="34"/>
      <c r="E60" s="35"/>
      <c r="F60" s="35"/>
      <c r="G60" s="36"/>
      <c r="H60" s="34"/>
      <c r="I60" s="10"/>
      <c r="J60" s="1"/>
      <c r="K60" s="45"/>
      <c r="L60" s="8"/>
      <c r="M60" s="1"/>
      <c r="N60" s="1"/>
      <c r="O60" s="1"/>
      <c r="P60" s="1"/>
      <c r="Q60" s="1"/>
      <c r="R60" s="1"/>
      <c r="S60" s="1"/>
      <c r="T60" s="1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3"/>
      <c r="AH60" s="13"/>
      <c r="AI60" s="1"/>
      <c r="AJ60" s="1"/>
      <c r="AK60" s="1"/>
      <c r="AL60" s="1"/>
      <c r="AM60" s="1"/>
      <c r="AN60" s="1"/>
      <c r="AO60" s="10"/>
      <c r="AP60" s="10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</row>
    <row r="61" spans="1:72" x14ac:dyDescent="0.25">
      <c r="A61" s="45"/>
      <c r="B61" s="31"/>
      <c r="C61" s="32"/>
      <c r="D61" s="34"/>
      <c r="E61" s="35"/>
      <c r="F61" s="35"/>
      <c r="G61" s="36"/>
      <c r="H61" s="34"/>
      <c r="I61" s="10"/>
      <c r="J61" s="1"/>
      <c r="K61" s="45"/>
      <c r="L61" s="8"/>
      <c r="M61" s="1"/>
      <c r="N61" s="1"/>
      <c r="O61" s="1"/>
      <c r="P61" s="1"/>
      <c r="Q61" s="1"/>
      <c r="R61" s="1"/>
      <c r="S61" s="1"/>
      <c r="T61" s="1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3"/>
      <c r="AH61" s="13"/>
      <c r="AI61" s="1"/>
      <c r="AJ61" s="1"/>
      <c r="AK61" s="1"/>
      <c r="AL61" s="1"/>
      <c r="AM61" s="1"/>
      <c r="AN61" s="1"/>
      <c r="AO61" s="10"/>
      <c r="AP61" s="10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 spans="1:72" x14ac:dyDescent="0.25">
      <c r="B62" s="1"/>
      <c r="C62" s="1"/>
      <c r="D62" s="45"/>
      <c r="E62" s="45"/>
      <c r="F62" s="45"/>
      <c r="G62" s="45"/>
      <c r="H62" s="1"/>
      <c r="I62" s="1"/>
      <c r="J62" s="1"/>
      <c r="K62" s="1"/>
      <c r="L62" s="1"/>
      <c r="M62" s="42"/>
      <c r="N62" s="42"/>
      <c r="O62" s="29"/>
      <c r="P62" s="29"/>
    </row>
    <row r="63" spans="1:72" x14ac:dyDescent="0.25">
      <c r="B63" s="1"/>
      <c r="C63" s="5"/>
      <c r="D63" s="14"/>
      <c r="E63" s="14"/>
      <c r="F63" s="14"/>
      <c r="G63" s="14"/>
      <c r="H63" s="28"/>
      <c r="I63" s="5"/>
      <c r="J63" s="8"/>
      <c r="K63" s="1"/>
      <c r="L63" s="1"/>
      <c r="M63" s="42"/>
      <c r="N63" s="42"/>
      <c r="O63" s="29"/>
      <c r="P63" s="29"/>
    </row>
    <row r="64" spans="1:72" x14ac:dyDescent="0.25">
      <c r="B64" s="1"/>
      <c r="C64" s="5"/>
      <c r="D64" s="14"/>
      <c r="E64" s="14"/>
      <c r="F64" s="14"/>
      <c r="G64" s="14"/>
      <c r="H64" s="28"/>
      <c r="I64" s="5"/>
      <c r="J64" s="8"/>
      <c r="K64" s="1"/>
      <c r="L64" s="1"/>
      <c r="M64" s="42"/>
      <c r="N64" s="42"/>
      <c r="O64" s="29"/>
      <c r="P64" s="29"/>
    </row>
    <row r="65" spans="2:16" x14ac:dyDescent="0.25">
      <c r="B65" s="1"/>
      <c r="C65" s="5"/>
      <c r="D65" s="14"/>
      <c r="E65" s="14"/>
      <c r="F65" s="14"/>
      <c r="G65" s="14"/>
      <c r="H65" s="28"/>
      <c r="I65" s="5"/>
      <c r="J65" s="8"/>
      <c r="K65" s="1"/>
      <c r="L65" s="1"/>
      <c r="M65" s="42"/>
      <c r="N65" s="42"/>
      <c r="O65" s="29"/>
      <c r="P65" s="29"/>
    </row>
    <row r="66" spans="2:16" x14ac:dyDescent="0.25">
      <c r="B66" s="1"/>
      <c r="C66" s="5"/>
      <c r="D66" s="14"/>
      <c r="E66" s="14"/>
      <c r="F66" s="14"/>
      <c r="G66" s="14"/>
      <c r="H66" s="28"/>
      <c r="I66" s="5"/>
      <c r="J66" s="8"/>
      <c r="K66" s="1"/>
      <c r="L66" s="1"/>
    </row>
    <row r="67" spans="2:16" x14ac:dyDescent="0.25">
      <c r="B67" s="1"/>
      <c r="C67" s="1"/>
      <c r="D67" s="8"/>
      <c r="E67" s="8"/>
      <c r="F67" s="1"/>
      <c r="G67" s="1"/>
      <c r="H67" s="1"/>
      <c r="I67" s="1"/>
      <c r="J67" s="1"/>
      <c r="K67" s="1"/>
      <c r="L67" s="1"/>
      <c r="O67" s="29"/>
      <c r="P67" s="29"/>
    </row>
    <row r="68" spans="2:16" x14ac:dyDescent="0.25">
      <c r="B68" s="41"/>
      <c r="C68" s="32"/>
      <c r="D68" s="27"/>
      <c r="E68" s="27"/>
      <c r="F68" s="27"/>
      <c r="G68" s="27"/>
      <c r="H68" s="27"/>
      <c r="I68" s="1"/>
      <c r="J68" s="1"/>
      <c r="K68" s="1"/>
      <c r="L68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5601" r:id="rId4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5601" r:id="rId4"/>
      </mc:Fallback>
    </mc:AlternateContent>
    <mc:AlternateContent xmlns:mc="http://schemas.openxmlformats.org/markup-compatibility/2006">
      <mc:Choice Requires="x14">
        <oleObject progId="Equation.DSMT4" shapeId="25602" r:id="rId6">
          <objectPr defaultSize="0" autoPict="0" r:id="rId7">
            <anchor moveWithCells="1" sizeWithCells="1">
              <from>
                <xdr:col>6</xdr:col>
                <xdr:colOff>295275</xdr:colOff>
                <xdr:row>77</xdr:row>
                <xdr:rowOff>19050</xdr:rowOff>
              </from>
              <to>
                <xdr:col>10</xdr:col>
                <xdr:colOff>123825</xdr:colOff>
                <xdr:row>80</xdr:row>
                <xdr:rowOff>0</xdr:rowOff>
              </to>
            </anchor>
          </objectPr>
        </oleObject>
      </mc:Choice>
      <mc:Fallback>
        <oleObject progId="Equation.DSMT4" shapeId="25602" r:id="rId6"/>
      </mc:Fallback>
    </mc:AlternateContent>
    <mc:AlternateContent xmlns:mc="http://schemas.openxmlformats.org/markup-compatibility/2006">
      <mc:Choice Requires="x14">
        <oleObject progId="Equation.DSMT4" shapeId="25603" r:id="rId8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5603" r:id="rId8"/>
      </mc:Fallback>
    </mc:AlternateContent>
    <mc:AlternateContent xmlns:mc="http://schemas.openxmlformats.org/markup-compatibility/2006">
      <mc:Choice Requires="x14">
        <oleObject progId="Equation.DSMT4" shapeId="25605" r:id="rId9">
          <objectPr defaultSize="0" autoPict="0" r:id="rId10">
            <anchor moveWithCells="1" sizeWithCells="1">
              <from>
                <xdr:col>15</xdr:col>
                <xdr:colOff>609600</xdr:colOff>
                <xdr:row>10</xdr:row>
                <xdr:rowOff>0</xdr:rowOff>
              </from>
              <to>
                <xdr:col>22</xdr:col>
                <xdr:colOff>733425</xdr:colOff>
                <xdr:row>34</xdr:row>
                <xdr:rowOff>95250</xdr:rowOff>
              </to>
            </anchor>
          </objectPr>
        </oleObject>
      </mc:Choice>
      <mc:Fallback>
        <oleObject progId="Equation.DSMT4" shapeId="25605" r:id="rId9"/>
      </mc:Fallback>
    </mc:AlternateContent>
    <mc:AlternateContent xmlns:mc="http://schemas.openxmlformats.org/markup-compatibility/2006">
      <mc:Choice Requires="x14">
        <oleObject progId="Equation.DSMT4" shapeId="25606" r:id="rId11">
          <objectPr defaultSize="0" autoPict="0" r:id="rId12">
            <anchor moveWithCells="1" sizeWithCells="1">
              <from>
                <xdr:col>16</xdr:col>
                <xdr:colOff>66675</xdr:colOff>
                <xdr:row>36</xdr:row>
                <xdr:rowOff>57150</xdr:rowOff>
              </from>
              <to>
                <xdr:col>24</xdr:col>
                <xdr:colOff>685800</xdr:colOff>
                <xdr:row>56</xdr:row>
                <xdr:rowOff>19050</xdr:rowOff>
              </to>
            </anchor>
          </objectPr>
        </oleObject>
      </mc:Choice>
      <mc:Fallback>
        <oleObject progId="Equation.DSMT4" shapeId="25606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N=1 M=1 Clamp</vt:lpstr>
      <vt:lpstr>N=2 M=2 Clamp</vt:lpstr>
      <vt:lpstr>N=3  M=3  Clamp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2024-07-16T07:53:27Z</dcterms:created>
  <dcterms:modified xsi:type="dcterms:W3CDTF">2024-10-28T11:08:26Z</dcterms:modified>
</cp:coreProperties>
</file>